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001\Desktop\รายงานขอจ้าง\Surface mount\"/>
    </mc:Choice>
  </mc:AlternateContent>
  <xr:revisionPtr revIDLastSave="0" documentId="13_ncr:1_{7EA2D443-6E21-4DE2-A3DE-382FC536C05A}" xr6:coauthVersionLast="47" xr6:coauthVersionMax="47" xr10:uidLastSave="{00000000-0000-0000-0000-000000000000}"/>
  <bookViews>
    <workbookView xWindow="-120" yWindow="-120" windowWidth="29040" windowHeight="15840" tabRatio="831" activeTab="6" xr2:uid="{00000000-000D-0000-FFFF-FFFF00000000}"/>
  </bookViews>
  <sheets>
    <sheet name="ปร.6" sheetId="13" r:id="rId1"/>
    <sheet name="ปร.41" sheetId="31" state="hidden" r:id="rId2"/>
    <sheet name="ปร.5" sheetId="12" r:id="rId3"/>
    <sheet name="ปร.5 (ข)" sheetId="52" r:id="rId4"/>
    <sheet name="ปร.4" sheetId="14" r:id="rId5"/>
    <sheet name="ปร.4.ระบบอากาศอัด" sheetId="50" r:id="rId6"/>
    <sheet name="ปร.4หมวดระบบผลิตน้ำเพื่อการผลิต" sheetId="49" r:id="rId7"/>
    <sheet name="ปร.4.งานระบบบำบัดอากาศ" sheetId="48" r:id="rId8"/>
    <sheet name="ปร.4.งานระบบบำบัดน้ำเสีย" sheetId="47" r:id="rId9"/>
    <sheet name="ปร.4.งานไฟฟ้า" sheetId="46" r:id="rId10"/>
    <sheet name="ปร.4.งานสถาปัตย์งานพื้นรับระบบ" sheetId="51" r:id="rId11"/>
    <sheet name="FACTOR" sheetId="34" state="hidden" r:id="rId12"/>
  </sheets>
  <definedNames>
    <definedName name="a" localSheetId="9">#REF!</definedName>
    <definedName name="a" localSheetId="8">#REF!</definedName>
    <definedName name="a" localSheetId="7">#REF!</definedName>
    <definedName name="a" localSheetId="10">#REF!</definedName>
    <definedName name="a" localSheetId="5">#REF!</definedName>
    <definedName name="a" localSheetId="1">#REF!</definedName>
    <definedName name="a" localSheetId="6">#REF!</definedName>
    <definedName name="a">#REF!</definedName>
    <definedName name="_xlnm.Print_Area" localSheetId="4">ปร.4!$A$1:$I$39</definedName>
    <definedName name="_xlnm.Print_Area" localSheetId="9">'ปร.4.งานไฟฟ้า'!$A$1:$I$88</definedName>
    <definedName name="_xlnm.Print_Area" localSheetId="8">'ปร.4.งานระบบบำบัดน้ำเสีย'!$A$1:$I$87</definedName>
    <definedName name="_xlnm.Print_Area" localSheetId="7">'ปร.4.งานระบบบำบัดอากาศ'!$A$1:$I$38</definedName>
    <definedName name="_xlnm.Print_Area" localSheetId="10">'ปร.4.งานสถาปัตย์งานพื้นรับระบบ'!$A$1:$I$50</definedName>
    <definedName name="_xlnm.Print_Area" localSheetId="5">'ปร.4.ระบบอากาศอัด'!$A$1:$I$63</definedName>
    <definedName name="_xlnm.Print_Area" localSheetId="1">ปร.41!$A$1:$I$41</definedName>
    <definedName name="_xlnm.Print_Area" localSheetId="6">ปร.4หมวดระบบผลิตน้ำเพื่อการผลิต!$A$1:$I$40</definedName>
    <definedName name="_xlnm.Print_Area" localSheetId="2">ปร.5!$A$1:$K$32</definedName>
    <definedName name="_xlnm.Print_Area" localSheetId="3">'ปร.5 (ข)'!$A$1:$K$36</definedName>
    <definedName name="_xlnm.Print_Area" localSheetId="0">ปร.6!$A$1:$H$29</definedName>
    <definedName name="_xlnm.Print_Titles" localSheetId="9">'ปร.4.งานไฟฟ้า'!$2:$9</definedName>
    <definedName name="_xlnm.Print_Titles" localSheetId="8">'ปร.4.งานระบบบำบัดน้ำเสีย'!$2:$9</definedName>
    <definedName name="_xlnm.Print_Titles" localSheetId="7">'ปร.4.งานระบบบำบัดอากาศ'!$2:$9</definedName>
    <definedName name="_xlnm.Print_Titles" localSheetId="10">'ปร.4.งานสถาปัตย์งานพื้นรับระบบ'!$2:$9</definedName>
    <definedName name="_xlnm.Print_Titles" localSheetId="5">'ปร.4.ระบบอากาศอัด'!$2:$9</definedName>
    <definedName name="_xlnm.Print_Titles" localSheetId="1">ปร.41!$2:$9</definedName>
    <definedName name="_xlnm.Print_Titles" localSheetId="6">ปร.4หมวดระบบผลิตน้ำเพื่อการผลิต!$2:$9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52" l="1"/>
  <c r="I21" i="52" s="1"/>
  <c r="E20" i="52"/>
  <c r="I20" i="52"/>
  <c r="I17" i="52" l="1"/>
  <c r="I18" i="52"/>
  <c r="I19" i="52"/>
  <c r="A2" i="14"/>
  <c r="B12" i="12"/>
  <c r="B9" i="13" s="1"/>
  <c r="C2" i="13" s="1"/>
  <c r="E12" i="52" l="1"/>
  <c r="I12" i="52" s="1"/>
  <c r="G16" i="48" l="1"/>
  <c r="H16" i="48" s="1"/>
  <c r="F16" i="48"/>
  <c r="F63" i="46"/>
  <c r="H63" i="46"/>
  <c r="H14" i="51"/>
  <c r="F14" i="51"/>
  <c r="F13" i="51"/>
  <c r="F24" i="51"/>
  <c r="H24" i="51"/>
  <c r="F25" i="51"/>
  <c r="H25" i="51"/>
  <c r="I14" i="51" l="1"/>
  <c r="I16" i="48"/>
  <c r="I63" i="46"/>
  <c r="H13" i="51"/>
  <c r="I13" i="51" s="1"/>
  <c r="I24" i="51"/>
  <c r="I25" i="51"/>
  <c r="I16" i="52"/>
  <c r="G59" i="47"/>
  <c r="I15" i="52"/>
  <c r="G11" i="48"/>
  <c r="H15" i="51"/>
  <c r="H16" i="51"/>
  <c r="H17" i="51"/>
  <c r="H18" i="51"/>
  <c r="H19" i="51"/>
  <c r="H20" i="51"/>
  <c r="H21" i="51"/>
  <c r="H22" i="51"/>
  <c r="H23" i="51"/>
  <c r="H26" i="51"/>
  <c r="H27" i="51"/>
  <c r="H28" i="51"/>
  <c r="H29" i="51"/>
  <c r="H30" i="51"/>
  <c r="H31" i="51"/>
  <c r="H32" i="51"/>
  <c r="H33" i="51"/>
  <c r="H34" i="51"/>
  <c r="H35" i="51"/>
  <c r="H36" i="51"/>
  <c r="H37" i="51"/>
  <c r="F15" i="51"/>
  <c r="F16" i="51"/>
  <c r="F17" i="51"/>
  <c r="F18" i="51"/>
  <c r="F19" i="51"/>
  <c r="F20" i="51"/>
  <c r="F21" i="51"/>
  <c r="F22" i="51"/>
  <c r="F23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H41" i="47"/>
  <c r="H42" i="47"/>
  <c r="H43" i="47"/>
  <c r="H44" i="47"/>
  <c r="H45" i="47"/>
  <c r="H46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F50" i="47"/>
  <c r="F51" i="47"/>
  <c r="F52" i="47"/>
  <c r="F53" i="47"/>
  <c r="F54" i="47"/>
  <c r="F55" i="47"/>
  <c r="F56" i="47"/>
  <c r="F57" i="47"/>
  <c r="F58" i="47"/>
  <c r="F59" i="47"/>
  <c r="F61" i="47"/>
  <c r="F64" i="47"/>
  <c r="F65" i="47"/>
  <c r="F66" i="47"/>
  <c r="F67" i="47"/>
  <c r="F37" i="47"/>
  <c r="F38" i="47"/>
  <c r="F39" i="47"/>
  <c r="F40" i="47"/>
  <c r="F41" i="47"/>
  <c r="F42" i="47"/>
  <c r="F43" i="47"/>
  <c r="F44" i="47"/>
  <c r="F45" i="47"/>
  <c r="F46" i="47"/>
  <c r="F14" i="47"/>
  <c r="I14" i="47" s="1"/>
  <c r="F15" i="47"/>
  <c r="I15" i="47" s="1"/>
  <c r="F16" i="47"/>
  <c r="I16" i="47" s="1"/>
  <c r="F17" i="47"/>
  <c r="F18" i="47"/>
  <c r="F19" i="47"/>
  <c r="F20" i="47"/>
  <c r="I20" i="47" s="1"/>
  <c r="F21" i="47"/>
  <c r="F22" i="47"/>
  <c r="I22" i="47" s="1"/>
  <c r="F23" i="47"/>
  <c r="I23" i="47" s="1"/>
  <c r="F24" i="47"/>
  <c r="I24" i="47" s="1"/>
  <c r="F25" i="47"/>
  <c r="F26" i="47"/>
  <c r="I26" i="47" s="1"/>
  <c r="F27" i="47"/>
  <c r="F28" i="47"/>
  <c r="I28" i="47" s="1"/>
  <c r="F29" i="47"/>
  <c r="F30" i="47"/>
  <c r="I30" i="47" s="1"/>
  <c r="F31" i="47"/>
  <c r="I31" i="47" s="1"/>
  <c r="F32" i="47"/>
  <c r="I32" i="47" s="1"/>
  <c r="F33" i="47"/>
  <c r="F12" i="48"/>
  <c r="F13" i="48"/>
  <c r="F14" i="48"/>
  <c r="F15" i="48"/>
  <c r="F17" i="48"/>
  <c r="F18" i="48"/>
  <c r="F19" i="48"/>
  <c r="F20" i="48"/>
  <c r="F21" i="48"/>
  <c r="F22" i="48"/>
  <c r="F23" i="48"/>
  <c r="F24" i="48"/>
  <c r="G12" i="48"/>
  <c r="H12" i="48" s="1"/>
  <c r="G13" i="48"/>
  <c r="H13" i="48" s="1"/>
  <c r="G14" i="48"/>
  <c r="H14" i="48" s="1"/>
  <c r="G15" i="48"/>
  <c r="H15" i="48" s="1"/>
  <c r="G17" i="48"/>
  <c r="H17" i="48" s="1"/>
  <c r="G18" i="48"/>
  <c r="H18" i="48" s="1"/>
  <c r="G19" i="48"/>
  <c r="H19" i="48" s="1"/>
  <c r="G20" i="48"/>
  <c r="H20" i="48" s="1"/>
  <c r="G21" i="48"/>
  <c r="H21" i="48" s="1"/>
  <c r="G22" i="48"/>
  <c r="H22" i="48" s="1"/>
  <c r="G23" i="48"/>
  <c r="H23" i="48" s="1"/>
  <c r="G24" i="48"/>
  <c r="H24" i="48" s="1"/>
  <c r="F12" i="49"/>
  <c r="F13" i="49"/>
  <c r="F14" i="49"/>
  <c r="F15" i="49"/>
  <c r="F16" i="49"/>
  <c r="F17" i="49"/>
  <c r="F18" i="49"/>
  <c r="F19" i="49"/>
  <c r="F20" i="49"/>
  <c r="F21" i="49"/>
  <c r="F22" i="49"/>
  <c r="F23" i="49"/>
  <c r="I13" i="52"/>
  <c r="I14" i="52"/>
  <c r="I33" i="47" l="1"/>
  <c r="I29" i="47"/>
  <c r="I25" i="47"/>
  <c r="I21" i="47"/>
  <c r="I17" i="47"/>
  <c r="I46" i="47"/>
  <c r="I22" i="48"/>
  <c r="I13" i="48"/>
  <c r="I43" i="47"/>
  <c r="I27" i="47"/>
  <c r="I19" i="47"/>
  <c r="I18" i="47"/>
  <c r="I35" i="51"/>
  <c r="I25" i="52"/>
  <c r="E26" i="52" s="1"/>
  <c r="I44" i="47"/>
  <c r="I41" i="47"/>
  <c r="I42" i="47"/>
  <c r="I45" i="47"/>
  <c r="I20" i="51"/>
  <c r="I27" i="51"/>
  <c r="I31" i="51"/>
  <c r="I30" i="51"/>
  <c r="I17" i="51"/>
  <c r="I19" i="48"/>
  <c r="I12" i="48"/>
  <c r="I21" i="48"/>
  <c r="I20" i="48"/>
  <c r="I17" i="48"/>
  <c r="I24" i="48"/>
  <c r="I18" i="48"/>
  <c r="I15" i="48"/>
  <c r="I23" i="48"/>
  <c r="I14" i="48"/>
  <c r="I36" i="51"/>
  <c r="I28" i="51"/>
  <c r="I21" i="51"/>
  <c r="I37" i="51"/>
  <c r="I29" i="51"/>
  <c r="I19" i="51"/>
  <c r="I18" i="51"/>
  <c r="I34" i="51"/>
  <c r="I26" i="51"/>
  <c r="I16" i="51"/>
  <c r="I33" i="51"/>
  <c r="I23" i="51"/>
  <c r="I32" i="51"/>
  <c r="I22" i="51"/>
  <c r="I15" i="51"/>
  <c r="M25" i="52" l="1"/>
  <c r="F10" i="13" s="1"/>
  <c r="G17" i="14"/>
  <c r="B17" i="14"/>
  <c r="G40" i="47"/>
  <c r="I40" i="47" s="1"/>
  <c r="G39" i="47"/>
  <c r="I39" i="47" s="1"/>
  <c r="G38" i="47"/>
  <c r="I38" i="47" s="1"/>
  <c r="G37" i="47"/>
  <c r="I37" i="47" s="1"/>
  <c r="H36" i="47"/>
  <c r="F36" i="47"/>
  <c r="F13" i="47"/>
  <c r="H12" i="51"/>
  <c r="H39" i="51" s="1"/>
  <c r="H17" i="14" s="1"/>
  <c r="I36" i="47" l="1"/>
  <c r="I13" i="47"/>
  <c r="F12" i="51"/>
  <c r="F39" i="51" s="1"/>
  <c r="F17" i="14" s="1"/>
  <c r="I12" i="51" l="1"/>
  <c r="I39" i="51" l="1"/>
  <c r="I17" i="14" s="1"/>
  <c r="G15" i="14"/>
  <c r="G14" i="14"/>
  <c r="G13" i="14"/>
  <c r="G12" i="14"/>
  <c r="B16" i="14"/>
  <c r="B15" i="14"/>
  <c r="B14" i="14"/>
  <c r="B13" i="14"/>
  <c r="B12" i="14"/>
  <c r="H11" i="50"/>
  <c r="F11" i="50"/>
  <c r="F52" i="50"/>
  <c r="I52" i="50" s="1"/>
  <c r="F51" i="50"/>
  <c r="I51" i="50" s="1"/>
  <c r="F50" i="50"/>
  <c r="F49" i="50"/>
  <c r="F48" i="50"/>
  <c r="F47" i="50"/>
  <c r="F46" i="50"/>
  <c r="F45" i="50"/>
  <c r="F44" i="50"/>
  <c r="F43" i="50"/>
  <c r="F42" i="50"/>
  <c r="I42" i="50" s="1"/>
  <c r="F41" i="50"/>
  <c r="I41" i="50" s="1"/>
  <c r="F40" i="50"/>
  <c r="I40" i="50" s="1"/>
  <c r="F39" i="50"/>
  <c r="I39" i="50" s="1"/>
  <c r="F38" i="50"/>
  <c r="I38" i="50" s="1"/>
  <c r="F37" i="50"/>
  <c r="I37" i="50" s="1"/>
  <c r="F36" i="50"/>
  <c r="I36" i="50" s="1"/>
  <c r="F35" i="50"/>
  <c r="I35" i="50" s="1"/>
  <c r="F34" i="50"/>
  <c r="I34" i="50" s="1"/>
  <c r="F33" i="50"/>
  <c r="I33" i="50" s="1"/>
  <c r="F32" i="50"/>
  <c r="I32" i="50" s="1"/>
  <c r="F31" i="50"/>
  <c r="I31" i="50" s="1"/>
  <c r="F30" i="50"/>
  <c r="I30" i="50" s="1"/>
  <c r="F29" i="50"/>
  <c r="I29" i="50" s="1"/>
  <c r="F28" i="50"/>
  <c r="I28" i="50" s="1"/>
  <c r="F27" i="50"/>
  <c r="I27" i="50" s="1"/>
  <c r="F26" i="50"/>
  <c r="I26" i="50" s="1"/>
  <c r="F25" i="50"/>
  <c r="I25" i="50" s="1"/>
  <c r="F24" i="50"/>
  <c r="I24" i="50" s="1"/>
  <c r="F23" i="50"/>
  <c r="I23" i="50" s="1"/>
  <c r="F22" i="50"/>
  <c r="I22" i="50" s="1"/>
  <c r="H50" i="50"/>
  <c r="H49" i="50"/>
  <c r="H48" i="50"/>
  <c r="H47" i="50"/>
  <c r="H46" i="50"/>
  <c r="H45" i="50"/>
  <c r="H44" i="50"/>
  <c r="H43" i="50"/>
  <c r="G23" i="49"/>
  <c r="H23" i="49" s="1"/>
  <c r="I23" i="49" s="1"/>
  <c r="F11" i="49"/>
  <c r="F29" i="49" s="1"/>
  <c r="F13" i="14" s="1"/>
  <c r="G12" i="49"/>
  <c r="H12" i="49" s="1"/>
  <c r="I12" i="49" s="1"/>
  <c r="G13" i="49"/>
  <c r="H13" i="49" s="1"/>
  <c r="I13" i="49" s="1"/>
  <c r="G14" i="49"/>
  <c r="H14" i="49" s="1"/>
  <c r="H15" i="49"/>
  <c r="I15" i="49" s="1"/>
  <c r="H16" i="49"/>
  <c r="I16" i="49" s="1"/>
  <c r="G17" i="49"/>
  <c r="H17" i="49" s="1"/>
  <c r="I17" i="49" s="1"/>
  <c r="G18" i="49"/>
  <c r="H18" i="49" s="1"/>
  <c r="I18" i="49" s="1"/>
  <c r="G19" i="49"/>
  <c r="H19" i="49" s="1"/>
  <c r="I19" i="49" s="1"/>
  <c r="G20" i="49"/>
  <c r="H20" i="49" s="1"/>
  <c r="I20" i="49" s="1"/>
  <c r="G21" i="49"/>
  <c r="H21" i="49" s="1"/>
  <c r="I21" i="49" s="1"/>
  <c r="G22" i="49"/>
  <c r="H22" i="49" s="1"/>
  <c r="I22" i="49" s="1"/>
  <c r="I44" i="50" l="1"/>
  <c r="I43" i="50"/>
  <c r="I45" i="50"/>
  <c r="I46" i="50"/>
  <c r="I47" i="50"/>
  <c r="I48" i="50"/>
  <c r="I49" i="50"/>
  <c r="I50" i="50"/>
  <c r="I11" i="50"/>
  <c r="F54" i="50"/>
  <c r="F12" i="14" s="1"/>
  <c r="I14" i="49"/>
  <c r="H54" i="50"/>
  <c r="H12" i="14" s="1"/>
  <c r="I54" i="50" l="1"/>
  <c r="I12" i="14"/>
  <c r="H11" i="49"/>
  <c r="H29" i="49" s="1"/>
  <c r="H13" i="14" s="1"/>
  <c r="I11" i="49" l="1"/>
  <c r="I29" i="49" l="1"/>
  <c r="I13" i="14" s="1"/>
  <c r="H11" i="48"/>
  <c r="F11" i="48"/>
  <c r="F26" i="48" s="1"/>
  <c r="F14" i="14" s="1"/>
  <c r="I11" i="48" l="1"/>
  <c r="I26" i="48" s="1"/>
  <c r="H26" i="48"/>
  <c r="H14" i="14" s="1"/>
  <c r="I14" i="14" l="1"/>
  <c r="H12" i="47" l="1"/>
  <c r="I12" i="47" s="1"/>
  <c r="H74" i="47"/>
  <c r="I74" i="47" s="1"/>
  <c r="G69" i="47"/>
  <c r="F69" i="47"/>
  <c r="G67" i="47"/>
  <c r="H67" i="47" s="1"/>
  <c r="I67" i="47" s="1"/>
  <c r="G66" i="47"/>
  <c r="H66" i="47" s="1"/>
  <c r="I66" i="47" s="1"/>
  <c r="G65" i="47"/>
  <c r="H65" i="47" s="1"/>
  <c r="I65" i="47" s="1"/>
  <c r="G64" i="47"/>
  <c r="H64" i="47" s="1"/>
  <c r="I64" i="47" s="1"/>
  <c r="G63" i="47"/>
  <c r="H63" i="47" s="1"/>
  <c r="I63" i="47" s="1"/>
  <c r="G62" i="47"/>
  <c r="H62" i="47" s="1"/>
  <c r="I62" i="47" s="1"/>
  <c r="G61" i="47"/>
  <c r="H61" i="47" s="1"/>
  <c r="I61" i="47" s="1"/>
  <c r="G60" i="47"/>
  <c r="H60" i="47" s="1"/>
  <c r="I60" i="47" s="1"/>
  <c r="H59" i="47"/>
  <c r="G58" i="47"/>
  <c r="H58" i="47" s="1"/>
  <c r="I58" i="47" s="1"/>
  <c r="G57" i="47"/>
  <c r="H57" i="47" s="1"/>
  <c r="I57" i="47" s="1"/>
  <c r="H56" i="47"/>
  <c r="I56" i="47" s="1"/>
  <c r="H55" i="47"/>
  <c r="I55" i="47" s="1"/>
  <c r="G54" i="47"/>
  <c r="H54" i="47" s="1"/>
  <c r="I54" i="47" s="1"/>
  <c r="G53" i="47"/>
  <c r="H53" i="47" s="1"/>
  <c r="I53" i="47" s="1"/>
  <c r="H52" i="47"/>
  <c r="I52" i="47" s="1"/>
  <c r="H51" i="47"/>
  <c r="I51" i="47" s="1"/>
  <c r="H50" i="47"/>
  <c r="I50" i="47" s="1"/>
  <c r="G49" i="47"/>
  <c r="H49" i="47" s="1"/>
  <c r="F49" i="47"/>
  <c r="F76" i="47" s="1"/>
  <c r="I59" i="47" l="1"/>
  <c r="F15" i="14"/>
  <c r="H73" i="47"/>
  <c r="I73" i="47" s="1"/>
  <c r="H71" i="47"/>
  <c r="I71" i="47" s="1"/>
  <c r="H70" i="47"/>
  <c r="I70" i="47" s="1"/>
  <c r="H69" i="47"/>
  <c r="I69" i="47" s="1"/>
  <c r="H47" i="47"/>
  <c r="H35" i="47"/>
  <c r="I35" i="47" s="1"/>
  <c r="G17" i="46"/>
  <c r="G16" i="46"/>
  <c r="G15" i="46"/>
  <c r="G14" i="46"/>
  <c r="G13" i="46"/>
  <c r="G12" i="46"/>
  <c r="G11" i="46"/>
  <c r="H22" i="46"/>
  <c r="H23" i="46"/>
  <c r="H24" i="46"/>
  <c r="H25" i="46"/>
  <c r="H26" i="46"/>
  <c r="H27" i="46"/>
  <c r="H29" i="46"/>
  <c r="H30" i="46"/>
  <c r="H31" i="46"/>
  <c r="H32" i="46"/>
  <c r="H33" i="46"/>
  <c r="H34" i="46"/>
  <c r="H36" i="46"/>
  <c r="H37" i="46"/>
  <c r="H38" i="46"/>
  <c r="H39" i="46"/>
  <c r="H40" i="46"/>
  <c r="H41" i="46"/>
  <c r="H43" i="46"/>
  <c r="H44" i="46"/>
  <c r="H45" i="46"/>
  <c r="H46" i="46"/>
  <c r="H47" i="46"/>
  <c r="H48" i="46"/>
  <c r="H49" i="46"/>
  <c r="H50" i="46"/>
  <c r="H51" i="46"/>
  <c r="H53" i="46"/>
  <c r="H54" i="46"/>
  <c r="H55" i="46"/>
  <c r="H56" i="46"/>
  <c r="H57" i="46"/>
  <c r="H58" i="46"/>
  <c r="H59" i="46"/>
  <c r="H60" i="46"/>
  <c r="H61" i="46"/>
  <c r="H62" i="46"/>
  <c r="H65" i="46"/>
  <c r="H66" i="46"/>
  <c r="H67" i="46"/>
  <c r="H68" i="46"/>
  <c r="H69" i="46"/>
  <c r="H70" i="46"/>
  <c r="H71" i="46"/>
  <c r="H73" i="46"/>
  <c r="H74" i="46"/>
  <c r="H75" i="46"/>
  <c r="H76" i="46"/>
  <c r="F22" i="46"/>
  <c r="I22" i="46" s="1"/>
  <c r="F23" i="46"/>
  <c r="F24" i="46"/>
  <c r="F25" i="46"/>
  <c r="I25" i="46" s="1"/>
  <c r="F26" i="46"/>
  <c r="I26" i="46" s="1"/>
  <c r="F27" i="46"/>
  <c r="I27" i="46" s="1"/>
  <c r="F29" i="46"/>
  <c r="F30" i="46"/>
  <c r="I30" i="46" s="1"/>
  <c r="F31" i="46"/>
  <c r="F32" i="46"/>
  <c r="F33" i="46"/>
  <c r="I33" i="46" s="1"/>
  <c r="F34" i="46"/>
  <c r="I34" i="46" s="1"/>
  <c r="F36" i="46"/>
  <c r="I36" i="46" s="1"/>
  <c r="F37" i="46"/>
  <c r="F38" i="46"/>
  <c r="I38" i="46" s="1"/>
  <c r="F39" i="46"/>
  <c r="F40" i="46"/>
  <c r="F41" i="46"/>
  <c r="I41" i="46" s="1"/>
  <c r="F43" i="46"/>
  <c r="I43" i="46" s="1"/>
  <c r="F44" i="46"/>
  <c r="I44" i="46" s="1"/>
  <c r="F45" i="46"/>
  <c r="F46" i="46"/>
  <c r="I46" i="46" s="1"/>
  <c r="F47" i="46"/>
  <c r="F48" i="46"/>
  <c r="F49" i="46"/>
  <c r="I49" i="46" s="1"/>
  <c r="F50" i="46"/>
  <c r="I50" i="46" s="1"/>
  <c r="F51" i="46"/>
  <c r="I51" i="46" s="1"/>
  <c r="F53" i="46"/>
  <c r="F54" i="46"/>
  <c r="I54" i="46" s="1"/>
  <c r="F55" i="46"/>
  <c r="F56" i="46"/>
  <c r="F57" i="46"/>
  <c r="I57" i="46" s="1"/>
  <c r="F58" i="46"/>
  <c r="F59" i="46"/>
  <c r="I59" i="46" s="1"/>
  <c r="F60" i="46"/>
  <c r="F61" i="46"/>
  <c r="I61" i="46" s="1"/>
  <c r="F62" i="46"/>
  <c r="F65" i="46"/>
  <c r="I65" i="46" s="1"/>
  <c r="F66" i="46"/>
  <c r="I66" i="46" s="1"/>
  <c r="F67" i="46"/>
  <c r="I67" i="46" s="1"/>
  <c r="F68" i="46"/>
  <c r="I68" i="46" s="1"/>
  <c r="F69" i="46"/>
  <c r="F70" i="46"/>
  <c r="I70" i="46" s="1"/>
  <c r="F71" i="46"/>
  <c r="F73" i="46"/>
  <c r="I73" i="46" s="1"/>
  <c r="F74" i="46"/>
  <c r="F75" i="46"/>
  <c r="I75" i="46" s="1"/>
  <c r="F76" i="46"/>
  <c r="H21" i="46"/>
  <c r="H28" i="46" s="1"/>
  <c r="H11" i="46" s="1"/>
  <c r="F21" i="46"/>
  <c r="I21" i="46" l="1"/>
  <c r="I74" i="46"/>
  <c r="I58" i="46"/>
  <c r="I76" i="46"/>
  <c r="G19" i="46"/>
  <c r="G16" i="14" s="1"/>
  <c r="H72" i="46"/>
  <c r="H16" i="46" s="1"/>
  <c r="H77" i="46"/>
  <c r="H17" i="46" s="1"/>
  <c r="H35" i="46"/>
  <c r="H12" i="46" s="1"/>
  <c r="H64" i="46"/>
  <c r="H15" i="46" s="1"/>
  <c r="H52" i="46"/>
  <c r="H14" i="46" s="1"/>
  <c r="F52" i="46"/>
  <c r="H42" i="46"/>
  <c r="H13" i="46" s="1"/>
  <c r="I56" i="46"/>
  <c r="I48" i="46"/>
  <c r="I40" i="46"/>
  <c r="I32" i="46"/>
  <c r="I23" i="46"/>
  <c r="I47" i="46"/>
  <c r="F28" i="46"/>
  <c r="I62" i="46"/>
  <c r="I24" i="46"/>
  <c r="I55" i="46"/>
  <c r="I71" i="46"/>
  <c r="I53" i="46"/>
  <c r="I45" i="46"/>
  <c r="I37" i="46"/>
  <c r="I29" i="46"/>
  <c r="F35" i="46"/>
  <c r="H76" i="47"/>
  <c r="H15" i="14" s="1"/>
  <c r="I39" i="46"/>
  <c r="I60" i="46"/>
  <c r="I31" i="46"/>
  <c r="F64" i="46"/>
  <c r="I69" i="46"/>
  <c r="F42" i="46"/>
  <c r="F77" i="46"/>
  <c r="F72" i="46"/>
  <c r="I49" i="47"/>
  <c r="I52" i="46" l="1"/>
  <c r="I14" i="46" s="1"/>
  <c r="H19" i="46"/>
  <c r="H16" i="14" s="1"/>
  <c r="I64" i="46"/>
  <c r="I15" i="46" s="1"/>
  <c r="F14" i="46"/>
  <c r="F15" i="46"/>
  <c r="I42" i="46"/>
  <c r="I13" i="46" s="1"/>
  <c r="F13" i="46"/>
  <c r="I35" i="46"/>
  <c r="I12" i="46" s="1"/>
  <c r="F12" i="46"/>
  <c r="I28" i="46"/>
  <c r="I11" i="46" s="1"/>
  <c r="F11" i="46"/>
  <c r="I77" i="46"/>
  <c r="I17" i="46" s="1"/>
  <c r="F17" i="46"/>
  <c r="I72" i="46"/>
  <c r="I16" i="46" s="1"/>
  <c r="F16" i="46"/>
  <c r="I76" i="47"/>
  <c r="I19" i="46" l="1"/>
  <c r="I16" i="14" s="1"/>
  <c r="F19" i="46"/>
  <c r="F16" i="14" s="1"/>
  <c r="I15" i="14"/>
  <c r="I29" i="14" l="1"/>
  <c r="E12" i="12" s="1"/>
  <c r="H24" i="34"/>
  <c r="F23" i="34"/>
  <c r="D23" i="34"/>
  <c r="D26" i="34" s="1"/>
  <c r="A6" i="14"/>
  <c r="A5" i="14"/>
  <c r="A3" i="14"/>
  <c r="C9" i="12" l="1"/>
  <c r="C9" i="52"/>
  <c r="A2" i="34"/>
  <c r="H29" i="14" l="1"/>
  <c r="F29" i="14" l="1"/>
  <c r="D30" i="14" l="1"/>
  <c r="N9" i="34"/>
  <c r="N12" i="34" s="1"/>
  <c r="N17" i="34" l="1"/>
  <c r="K23" i="34" s="1"/>
  <c r="E26" i="34" l="1"/>
  <c r="V26" i="34" s="1"/>
  <c r="N26" i="34" s="1"/>
  <c r="G12" i="12" s="1"/>
  <c r="I12" i="12" s="1"/>
  <c r="I20" i="12" l="1"/>
  <c r="F9" i="13" l="1"/>
  <c r="F15" i="13" s="1"/>
  <c r="E21" i="12"/>
  <c r="F17" i="13" l="1"/>
  <c r="A18" i="13" s="1"/>
</calcChain>
</file>

<file path=xl/sharedStrings.xml><?xml version="1.0" encoding="utf-8"?>
<sst xmlns="http://schemas.openxmlformats.org/spreadsheetml/2006/main" count="817" uniqueCount="347">
  <si>
    <t>วิธีคำนวณเทียบอัตราส่วนเพื่อหาค่า FACTOR F</t>
  </si>
  <si>
    <t>กรณีค่างานอยู่ระหว่างช่วงของค่างานต้นทุนที่กำหนดในตาราง Factor F ให้เทียบอัตราส่วน เพื่อหา Factor F  ดังนี้</t>
  </si>
  <si>
    <t>สูตร</t>
  </si>
  <si>
    <t>ต้องการหาค่า Factor F ของค่างานต้นทุน</t>
  </si>
  <si>
    <t>=</t>
  </si>
  <si>
    <t>A</t>
  </si>
  <si>
    <t>บาท</t>
  </si>
  <si>
    <t>ค่า Factor F</t>
  </si>
  <si>
    <r>
      <t>D</t>
    </r>
    <r>
      <rPr>
        <sz val="16"/>
        <rFont val="TH SarabunPSK"/>
        <family val="2"/>
      </rPr>
      <t>-</t>
    </r>
  </si>
  <si>
    <t>(</t>
  </si>
  <si>
    <t>D</t>
  </si>
  <si>
    <t>-</t>
  </si>
  <si>
    <t>E</t>
  </si>
  <si>
    <t>)</t>
  </si>
  <si>
    <t>B</t>
  </si>
  <si>
    <t>C</t>
  </si>
  <si>
    <t>ค่างานต้นทุน</t>
  </si>
  <si>
    <t>ค่าวัสดุและค่าแรงงาน</t>
  </si>
  <si>
    <t>เงื่อนไข</t>
  </si>
  <si>
    <t>เงินล่วงหน้าจ่าย</t>
  </si>
  <si>
    <t>ดอกเบี้ยเงินกู้</t>
  </si>
  <si>
    <t>ต่อปี</t>
  </si>
  <si>
    <t>เงินประกันผลงานหัก</t>
  </si>
  <si>
    <t>ภาษีมูลค่าเพิ่ม</t>
  </si>
  <si>
    <t>เมื่อ</t>
  </si>
  <si>
    <t>ค่างานต้นทุนตัวต่ำกว่าค่างานต้นทุน A</t>
  </si>
  <si>
    <t>ค่างานต้นทุนตัวสูงกว่าค่างานต้นทุน A</t>
  </si>
  <si>
    <t>ค่า Factor F ของค่างานต้นทุน B</t>
  </si>
  <si>
    <t>ค่า Factor F ของค่างานต้นทุน C</t>
  </si>
  <si>
    <t>แทนค่าสูตร</t>
  </si>
  <si>
    <t>x</t>
  </si>
  <si>
    <t>ค่าFactor F</t>
  </si>
  <si>
    <t xml:space="preserve"> </t>
  </si>
  <si>
    <t xml:space="preserve">แบบ ปร.6 </t>
  </si>
  <si>
    <t>รายการประมาณการ</t>
  </si>
  <si>
    <t xml:space="preserve">สถานที่ก่อสร้าง </t>
  </si>
  <si>
    <t xml:space="preserve">มหาวิทยาลัยเทคโนโลยีราชมงคลล้านนา </t>
  </si>
  <si>
    <t xml:space="preserve">แบบเลขที่    </t>
  </si>
  <si>
    <t>รายการเลขที่</t>
  </si>
  <si>
    <t>เจ้าของโครงการ</t>
  </si>
  <si>
    <t>ลำดับที่</t>
  </si>
  <si>
    <t>รายการ</t>
  </si>
  <si>
    <t>ค่าการก่อสร้าง</t>
  </si>
  <si>
    <t>หมายเหตุ</t>
  </si>
  <si>
    <t>สรุป</t>
  </si>
  <si>
    <t>รวมค่าก่อสร้าง</t>
  </si>
  <si>
    <t>ส่วนปรับลด</t>
  </si>
  <si>
    <t>รวมค่าก่อสร้าง(ราคากลาง)เป็นเงินทั้งสิ้น</t>
  </si>
  <si>
    <t>สรุปผลการประมาณราคาค่าก่อสร้าง</t>
  </si>
  <si>
    <t>แบบ ปร.5</t>
  </si>
  <si>
    <t>ส่วนราชการ/ผู้ประมาณราคา</t>
  </si>
  <si>
    <t>จำนวน</t>
  </si>
  <si>
    <t>แผ่น</t>
  </si>
  <si>
    <t>ประมาณราคา</t>
  </si>
  <si>
    <t>ลำดับ</t>
  </si>
  <si>
    <t>FACTOR F</t>
  </si>
  <si>
    <t>ที่</t>
  </si>
  <si>
    <t>รวมเป็นเงิน</t>
  </si>
  <si>
    <t>รวมเป็นเงิน (บาท)</t>
  </si>
  <si>
    <t xml:space="preserve">เงินล่วงหน้าจ่าย              </t>
  </si>
  <si>
    <t xml:space="preserve">เงินประกันผลงานหัก          </t>
  </si>
  <si>
    <t xml:space="preserve">ดอกเบี้ยเงินกู้                 </t>
  </si>
  <si>
    <t xml:space="preserve">ค่าภาษีมูลค่าเพิ่ม          </t>
  </si>
  <si>
    <t>รวมค่าก่อสร้างเป็นเงินทั้งสิ้น</t>
  </si>
  <si>
    <t>คิดเป็นเงินประมาณ</t>
  </si>
  <si>
    <t>แบบ ปร.4</t>
  </si>
  <si>
    <t>แบบเลขที่</t>
  </si>
  <si>
    <t>กรม</t>
  </si>
  <si>
    <t>เลขที่</t>
  </si>
  <si>
    <t xml:space="preserve">รายการ </t>
  </si>
  <si>
    <t>หน่วย</t>
  </si>
  <si>
    <t>ค่าวัสดุสิ่งของ</t>
  </si>
  <si>
    <t>ค่าแรงงาน</t>
  </si>
  <si>
    <t>ราคา</t>
  </si>
  <si>
    <t>จำนวนเงิน</t>
  </si>
  <si>
    <t>@</t>
  </si>
  <si>
    <t>Sum</t>
  </si>
  <si>
    <t>Total</t>
  </si>
  <si>
    <t>รวมค่าใช้จ่าย</t>
  </si>
  <si>
    <t>รวมราคาค่าวัสดุและค่าแรงงาน</t>
  </si>
  <si>
    <t>รวมทั้งสิ้น</t>
  </si>
  <si>
    <t>ราคา/หน่วย</t>
  </si>
  <si>
    <t>ตร.ม.</t>
  </si>
  <si>
    <t>ตัว</t>
  </si>
  <si>
    <t>ชุด</t>
  </si>
  <si>
    <t>มหาวิทยาลัยเทคโนโลยีราชมงคล้านนา ดอยสะเก็ด</t>
  </si>
  <si>
    <r>
      <rPr>
        <b/>
        <sz val="14"/>
        <rFont val="TH Sarabun New"/>
        <family val="2"/>
      </rPr>
      <t xml:space="preserve">สถานที่ก่อสร้าง  </t>
    </r>
    <r>
      <rPr>
        <sz val="14"/>
        <rFont val="TH Sarabun New"/>
        <family val="2"/>
      </rPr>
      <t xml:space="preserve">      มหาวิทยาลัยเทคโนโลยีราชมงคล้านนา ดอยสะเก็ด</t>
    </r>
  </si>
  <si>
    <r>
      <t xml:space="preserve">กอง  </t>
    </r>
    <r>
      <rPr>
        <sz val="14"/>
        <rFont val="TH Sarabun New"/>
        <family val="2"/>
      </rPr>
      <t>พัฒนาอาคารสถานที่</t>
    </r>
  </si>
  <si>
    <r>
      <t xml:space="preserve">ประมาณการโดย     </t>
    </r>
    <r>
      <rPr>
        <sz val="14"/>
        <rFont val="TH Sarabun New"/>
        <family val="2"/>
      </rPr>
      <t xml:space="preserve">   คณะวิศวกรรมศาสตร์ มทร.ล้านนา</t>
    </r>
  </si>
  <si>
    <r>
      <rPr>
        <b/>
        <sz val="14"/>
        <rFont val="TH Sarabun new"/>
        <charset val="222"/>
      </rPr>
      <t>โครงการงานป</t>
    </r>
    <r>
      <rPr>
        <b/>
        <sz val="12"/>
        <rFont val="TH Sarabun New"/>
        <family val="2"/>
        <charset val="222"/>
      </rPr>
      <t>รับปรุงห้องปฏิบัติการ Surface MountTechnology for SMT Engineering  ต.ป่าป้อง อ.ดอยสะเก็ด จ.เชียงใหม่จำนวน 1 รายการ</t>
    </r>
  </si>
  <si>
    <t xml:space="preserve">เมื่อวันที่ 24 กรกฏาคม 2568 </t>
  </si>
  <si>
    <t>คณะวิศวกรรมศาสตร์ มหาวิทยาลัยเทคโนโลยีราชมงคลล้านนา</t>
  </si>
  <si>
    <t xml:space="preserve">แผงจ่ายไฟฟ้าหลัก ( Distribution Board , DB11 )  </t>
  </si>
  <si>
    <t>สายประธานระบบไฟฟ้ากำลังจาก MDB. มายัง DB11</t>
  </si>
  <si>
    <t>สายไฟฟ้าและรางเดินสาย</t>
  </si>
  <si>
    <t>สวิทช์และเต้ารับไฟฟ้า</t>
  </si>
  <si>
    <t>สายไฟฟ้าและท่อร้อยสายไฟฟ้า</t>
  </si>
  <si>
    <t>ตู้ควบคุมไฟฟ้าย่อย</t>
  </si>
  <si>
    <t xml:space="preserve">งานระบบเครื่องปรับอากาศ </t>
  </si>
  <si>
    <t>แผงจ่ายไฟฟ้าหลัก (DB11)  ประกอบด้วย</t>
  </si>
  <si>
    <t>Main MCCB 3P [250AT/250AF] 26kA 415VAC</t>
  </si>
  <si>
    <t>CU Busbar MAIN 300A. , 100% N , 30% G , PAINT RATING.</t>
  </si>
  <si>
    <t>ติดตั้ง CB 250AT/250AF. ที่ตู้ MDB ทดแทนของเดิม</t>
  </si>
  <si>
    <t>เปลี่ยน CU.BUS BAR. ใหม่เป็นขนาด 300A.</t>
  </si>
  <si>
    <t>Communication network connection accessories</t>
  </si>
  <si>
    <t xml:space="preserve">รวมค่าใช้จ่าย แผงจ่ายไฟฟ้าหลัก ( Distribution Board , DB11 )  </t>
  </si>
  <si>
    <t>สายไฟฟ้าชนิด IEC 01 ขนาด 1C-185 Sq.mm.</t>
  </si>
  <si>
    <t>สายไฟฟ้าชนิด IEC 01 ขนาด 1C-25 Sq.mm.</t>
  </si>
  <si>
    <t>3-1/2"IMC</t>
  </si>
  <si>
    <t>อุปกรณ์ประกอบ (  Acessories  )</t>
  </si>
  <si>
    <t>รวมค่าใช้จ่าย งานสายประธานระบบไฟฟ้ากำลังจาก MDB. มายัง DB11</t>
  </si>
  <si>
    <t>โคมไฟฟ้า</t>
  </si>
  <si>
    <t>โคมไฟ LED 2x18W PANEL LIGHT</t>
  </si>
  <si>
    <t>โคมไฟติดผนัง LED 1x18W</t>
  </si>
  <si>
    <t>โคมไฟฉุกเฉิน</t>
  </si>
  <si>
    <t>รวมค่าใช้จ่าย งานโคมไฟฟ้า</t>
  </si>
  <si>
    <t>สวิทซ์ 1 ทางพร้อมหน้ากาก 1 ช่อง</t>
  </si>
  <si>
    <t>สวิทซ์ 1 ทางพร้อมหน้ากาก 2 ช่อง</t>
  </si>
  <si>
    <t>สวิทซ์ 1 ทางพร้อมหน้ากาก 3 ช่อง</t>
  </si>
  <si>
    <t>สวิทซ์ 2 ทางพร้อมหน้ากาก 1 ช่อง</t>
  </si>
  <si>
    <t>เต้ารับไฟฟ้าคู่แบบมีกราวด์พร้อมหน้ากาก</t>
  </si>
  <si>
    <t>เต้ารับไฟฟ้าคู่แบบมีกราวด์พร้อมหน้ากาก ชนิดฝังพื้น</t>
  </si>
  <si>
    <t>รวมค่าใช้จ่าย งานสวิทช์และเต้ารับไฟฟ้า</t>
  </si>
  <si>
    <t>สายไฟฟ้าชนิด IEC01 2.5 sq.mm.</t>
  </si>
  <si>
    <t>สายไฟฟ้าชนิด IEC01 4 sq.mm.</t>
  </si>
  <si>
    <t>สายไฟฟ้าชนิด IEC01 6 sq.mm.</t>
  </si>
  <si>
    <t>สายไฟฟ้าชนิด IEC01 10 sq.mm.</t>
  </si>
  <si>
    <t>สายไฟฟ้าชนิด IEC01 50 sq.mm.</t>
  </si>
  <si>
    <t>ท่อร้อยสายไฟชนิด EMT 1/2"</t>
  </si>
  <si>
    <t>ท่อร้อยสายไฟชนิด EMT 3/4"</t>
  </si>
  <si>
    <t>ท่อร้อยสายไฟชนิด EMT 1"</t>
  </si>
  <si>
    <t>รวมค่าใช้จ่าย สายไฟฟ้าและท่อร้อยสายไฟฟ้า</t>
  </si>
  <si>
    <t>ตู้ LOAD CENTER 3P. 18 ช่อง</t>
  </si>
  <si>
    <t>CB 16AT 1P.</t>
  </si>
  <si>
    <t>CB 20AT 3P.</t>
  </si>
  <si>
    <t>UPS 10kVA. 3P.</t>
  </si>
  <si>
    <t>รวมค่าใช้จ่าย ตู้ควบคุมไฟฟ้าย่อย</t>
  </si>
  <si>
    <t>เครื่องปรับอากาศ ขนาด 48,000BTU. 3P. แบบติดเพดาน</t>
  </si>
  <si>
    <t xml:space="preserve">รวมค่าใช้จ่าย งานระบบเครื่องปรับอากาศ </t>
  </si>
  <si>
    <t>Set</t>
  </si>
  <si>
    <t>เมตร</t>
  </si>
  <si>
    <t>เหมา</t>
  </si>
  <si>
    <t>เครื่อง</t>
  </si>
  <si>
    <t>หมวดงานระบบน้ำเสียจากกระบวนการผลิต</t>
  </si>
  <si>
    <t>ลวดผูกเหล็ก</t>
  </si>
  <si>
    <t>ตะปู</t>
  </si>
  <si>
    <t>งานโครงสร้าง</t>
  </si>
  <si>
    <t>ท่อ PVC  Class 13.5 ขนาด 2 "  เจาะรู (ท่อระบายน้ำ)</t>
  </si>
  <si>
    <t>ท่อ PVC Class 13.5 ขนาด 2 "  (ท่อระบายน้ำ)</t>
  </si>
  <si>
    <t>ข้อต่อสามทาง PVC Class 13.5 ขนาด 2 นิ้ว</t>
  </si>
  <si>
    <t>EA</t>
  </si>
  <si>
    <t xml:space="preserve">ข้องอ PVC 90 องศา Class 13.5 ขนาด 2 นิ้ว   </t>
  </si>
  <si>
    <t>แผ่นคอนกรีตหน้า  0.3x0.3x0.06 ม.</t>
  </si>
  <si>
    <t>กรวดรองพื้น ขนาด 5-40 mm</t>
  </si>
  <si>
    <t>ทรายละเอียด</t>
  </si>
  <si>
    <t>ทรายหยาบ</t>
  </si>
  <si>
    <t>m3</t>
  </si>
  <si>
    <t>เศษอิฐหัก</t>
  </si>
  <si>
    <t>งานหมวดงานระบบน้ำเสียจากกระบวนการผลิต</t>
  </si>
  <si>
    <t xml:space="preserve">  - summesible Pump 0.75 kW (ปั๊มสำหรับสูบส่งน้ำเสีย)</t>
  </si>
  <si>
    <t xml:space="preserve">  - ท่อ PVC Class 13.5 ขนาด 2 นิ้ว </t>
  </si>
  <si>
    <t xml:space="preserve">  - ข้องอ PVC 90 องศา Class 13.5 ขนาด 2 นิ้ว   </t>
  </si>
  <si>
    <t xml:space="preserve">  - ข้อต่อสามทาง PVC Class 13.5 ขนาด 2 นิ้ว</t>
  </si>
  <si>
    <t xml:space="preserve">  - Ball Valve PVC ขนาด 2 นิ้ว</t>
  </si>
  <si>
    <t xml:space="preserve">  - Check Valve ทองเหลือง ขนาด 2 นิ้ว</t>
  </si>
  <si>
    <t xml:space="preserve">  - ข้อต่อตรง PVC Class 13.5 ขนาด 2 นิ้ว</t>
  </si>
  <si>
    <t xml:space="preserve">  - ท่อ PVC Class 8.5 ขนาด 4 นิ้ว </t>
  </si>
  <si>
    <t xml:space="preserve">  - ข้องอ PVC 90 องศา Class 8.5 ขนาด 4 นิ้ว   </t>
  </si>
  <si>
    <t xml:space="preserve">  - ข้อต่อสามทาง PVC Class 8.5 ขนาด 4 นิ้ว</t>
  </si>
  <si>
    <t xml:space="preserve">  - ถัง Reactor Tank , ทรงกรวย วัสดุ FRP มีขา ( DIA 1.5 m สูง 3  เมตร)</t>
  </si>
  <si>
    <t xml:space="preserve">  - Mixing motor 0.75 kW , 100 rpm</t>
  </si>
  <si>
    <t>SET</t>
  </si>
  <si>
    <t xml:space="preserve">  - SUS304 Blade and Shaft </t>
  </si>
  <si>
    <t xml:space="preserve">  - Chemical Tank 100 L</t>
  </si>
  <si>
    <t xml:space="preserve">  - Chemical Feed Pump 1.14 l/hr. </t>
  </si>
  <si>
    <t xml:space="preserve">  - pH Contoller </t>
  </si>
  <si>
    <t xml:space="preserve">  - Automatic Valve ขนาด 2 นิ้ว</t>
  </si>
  <si>
    <t xml:space="preserve"> - งาน Support ระบบท่อน้ำ (10% ของค่าท่อติดตั้งรวม)</t>
  </si>
  <si>
    <t xml:space="preserve"> - งานทาสีอุปกรณ์สิ้นเปลือง , อื่นๆ ((3% ของค่าท่อติดตั้งรวม)</t>
  </si>
  <si>
    <t>งานไฟฟ้าควบคุมระบบบำบัดน้ำเสีย</t>
  </si>
  <si>
    <t xml:space="preserve"> ตู้ควบคุมระบบบำบัดน้ำเสีย  </t>
  </si>
  <si>
    <t xml:space="preserve"> - Elelec trode </t>
  </si>
  <si>
    <t xml:space="preserve"> - งานเดินสายไฟฟ้า</t>
  </si>
  <si>
    <t xml:space="preserve"> - สายสัญญาณ</t>
  </si>
  <si>
    <t>รวมหมวดงานระบบน้ำเสียจากกระบวนการผลิต</t>
  </si>
  <si>
    <t>หมวดงานระบบบำบัดอากาศ</t>
  </si>
  <si>
    <t xml:space="preserve">  Scrubber system Capacity 500 CFM</t>
  </si>
  <si>
    <t xml:space="preserve">      - Suction Blower 3.7 kw </t>
  </si>
  <si>
    <t xml:space="preserve">      - Recirculing pump 3.7 kw</t>
  </si>
  <si>
    <t xml:space="preserve">      - Scrubber Control Panel </t>
  </si>
  <si>
    <t xml:space="preserve">  - ท่อส่งลมวงกลม GSP (Spriral Duct) ขนาด 8 นิ้ว, หนา 0.5 มม  ระยะ 40 ม.</t>
  </si>
  <si>
    <t>M</t>
  </si>
  <si>
    <t xml:space="preserve">  - ท่อส่งลมวงกลม   GSP (Spriral Duct)ขนาด 4 นิ้ว หนา 0.5 มม ระยะ 10 ม.</t>
  </si>
  <si>
    <t xml:space="preserve">  - ท่อส่งลมสี่เหลี่ยมงอ   GSP (Spriral Duct) 90 องศา หนา 0.5 มม ขนาด 8 นิ้ว</t>
  </si>
  <si>
    <t xml:space="preserve">  - ท่อส่งลมกลม สามทาง  GSP (Spriral Duct)   หนา 0.5 มม ขนาด 8x4 นิ้ว</t>
  </si>
  <si>
    <t xml:space="preserve">  - DAMPER ขนาด 4 นิ้ว </t>
  </si>
  <si>
    <t xml:space="preserve">  -ท่ออลูมิเนียมฟลอย ขนาด 6 นิ้ว ระยะ 3 ม.</t>
  </si>
  <si>
    <t xml:space="preserve"> - งาน Support ระบบท่อลม (10% ของค่าท่อติดตั้งรวม)</t>
  </si>
  <si>
    <t xml:space="preserve">  - Softener Tank 75 L DIA 12 x 52", FPR Automatic Multiport</t>
  </si>
  <si>
    <t xml:space="preserve">  - Regenerate Tank 100 L</t>
  </si>
  <si>
    <t xml:space="preserve">  - motor กวน และใบพัดกวนสารเคมี ขนาด 0.5 HP</t>
  </si>
  <si>
    <t xml:space="preserve">  - Softener Storage Tank 2500 ลิตร ทรงแอปเปิ้ล(FRP)</t>
  </si>
  <si>
    <t xml:space="preserve">  - Automatic Pump  0.9 kw  , 220 V</t>
  </si>
  <si>
    <t xml:space="preserve">  - ท่อ PVC Class 13.5 ขนาด 1 นิ้ว ระยะ 40 ม.</t>
  </si>
  <si>
    <t xml:space="preserve">  - ข้องอ PVC 90 องศา Class 13.5 ขนาด 1 นิ้ว   </t>
  </si>
  <si>
    <t xml:space="preserve">  - ข้อต่อสามทาง PVC Class 13.5 ขนาด 1 นิ้ว</t>
  </si>
  <si>
    <t xml:space="preserve">  - Ball Valve PVC ขนาด 1 นิ้ว</t>
  </si>
  <si>
    <t xml:space="preserve">  - ข้อต่อตรง PVC Class 13.5 ขนาด 1 นิ้ว</t>
  </si>
  <si>
    <t xml:space="preserve">ปั้มลม </t>
  </si>
  <si>
    <t xml:space="preserve"> ปั้มลม SCREW  AIRCOMP 20 HP</t>
  </si>
  <si>
    <t xml:space="preserve"> - SCREW AIR COMPRESSOR "HAND  -HD-VPM15(IP55)"INVERTOR)</t>
  </si>
  <si>
    <t xml:space="preserve">     - MODEL                              HD-VPM15 IP55</t>
  </si>
  <si>
    <t xml:space="preserve">     - MOTOR                             15KW 20HP</t>
  </si>
  <si>
    <t xml:space="preserve">     - WORKING  PRESSURE    8.5 Kg/cm2</t>
  </si>
  <si>
    <t xml:space="preserve">     - AIR CAPACITY                  2,200 l/min (78 CFM)</t>
  </si>
  <si>
    <t xml:space="preserve">     - ELECTRIC POWER          380 Volt, 3 Phase</t>
  </si>
  <si>
    <t xml:space="preserve">     - PIPE CONNECTION       3/4"</t>
  </si>
  <si>
    <t xml:space="preserve">     - NOISE LEVEL                  66 db</t>
  </si>
  <si>
    <t xml:space="preserve">     - SIZE (WxDxH)                 750x1,080 x 1,200 (220 Kg.)</t>
  </si>
  <si>
    <t xml:space="preserve"> - AIRE DYER HR20AC,port-3/4"  Flow 2.5 m  3/min AC-220V.R-22A</t>
  </si>
  <si>
    <t xml:space="preserve"> - MAINE  LINE  FILTER Q24Q(1 Micron) port 1" FLOW  3.4 m 3/min</t>
  </si>
  <si>
    <t xml:space="preserve"> - MAINE  LINE  FILTER Q24P(0.01 Micron) port 1" FLOW  3.4 m 4/min</t>
  </si>
  <si>
    <t xml:space="preserve"> - AIR  TANK 1,000/8 L.</t>
  </si>
  <si>
    <t xml:space="preserve"> - ท่อแป้บประปา คาดน้ำเงิน  BS-M  2"   42 เมตร</t>
  </si>
  <si>
    <t xml:space="preserve"> - ท่อแป้บประปา คาดน้ำเงิน  BS-M  1 1/2"   12 เมตร</t>
  </si>
  <si>
    <t xml:space="preserve"> - บอลวาวล์  ทองเหลือง 2"</t>
  </si>
  <si>
    <t xml:space="preserve"> - บอลวาวล์  ทองเหลือง 1 1/2"</t>
  </si>
  <si>
    <t xml:space="preserve"> - บอลวาวล์  ทองเหลือง  1/2"</t>
  </si>
  <si>
    <t xml:space="preserve"> - สามทางเหล็ก 2"</t>
  </si>
  <si>
    <t xml:space="preserve"> - สามทางเหล็ก 1 1/2"</t>
  </si>
  <si>
    <t xml:space="preserve"> - ข้องอเหล็ก 90 2"</t>
  </si>
  <si>
    <t xml:space="preserve"> - ข้องอเหล็ก 90 1 1/2"</t>
  </si>
  <si>
    <t xml:space="preserve"> - ข้องอเหล็ก 90 1/2"</t>
  </si>
  <si>
    <t xml:space="preserve"> - ข้อลดเหล็ก 2"-1 1/2 "</t>
  </si>
  <si>
    <t xml:space="preserve"> - ยูเนี่ยนเหล็ก 2" </t>
  </si>
  <si>
    <t xml:space="preserve"> - ยูเนี่ยนเหล็ก 1 1/2"" </t>
  </si>
  <si>
    <t xml:space="preserve"> - ข้อต่อตรงเหล็ก 2"" </t>
  </si>
  <si>
    <t xml:space="preserve"> - นิปเปิ้ลเหล็ก 2"" </t>
  </si>
  <si>
    <t xml:space="preserve"> - นิปเปิ้ลเหล็ก 1 1/2"" </t>
  </si>
  <si>
    <t xml:space="preserve"> - นิปเปิ้ลเหล็ก 1/2"" </t>
  </si>
  <si>
    <t xml:space="preserve"> - เหล้กรางน้ำ 3"</t>
  </si>
  <si>
    <t xml:space="preserve"> - เหล็กฉาก  1 1/2"x5 มิล</t>
  </si>
  <si>
    <t xml:space="preserve"> - เทปพันเกลียว</t>
  </si>
  <si>
    <t xml:space="preserve"> - ยูโบวท์ 2"</t>
  </si>
  <si>
    <t xml:space="preserve"> - ยูโบวท์ 1 1/2"</t>
  </si>
  <si>
    <t xml:space="preserve"> - ยูโบวท์  1/2"</t>
  </si>
  <si>
    <t xml:space="preserve"> - พุกเหล็ก 3/8"</t>
  </si>
  <si>
    <t xml:space="preserve"> - สีรองพื้นทาซัพพอร์ท</t>
  </si>
  <si>
    <t xml:space="preserve"> - สีจริงพื้นทาซัพพอร์ท</t>
  </si>
  <si>
    <t xml:space="preserve"> - อุปกรณ์สิ้นเปลือง  ใบตัด,ใบเจียร,ลวดเชื่อม,แปรงทาสี,อื่นๆ</t>
  </si>
  <si>
    <t>หมวดงานอากาศอัด</t>
  </si>
  <si>
    <t>รวมหมวดงานอากาศอัด</t>
  </si>
  <si>
    <t>รวมหมวดงานระบบบำบัดอากาศ</t>
  </si>
  <si>
    <t xml:space="preserve">รวมหมวดงานระบบไฟฟ้าและงานระบบเครื่องปรับอากาศ </t>
  </si>
  <si>
    <t>หมวดงานสถาปัตย์</t>
  </si>
  <si>
    <t>งานผนังและประตู</t>
  </si>
  <si>
    <t>ผ1</t>
  </si>
  <si>
    <t>ผ2</t>
  </si>
  <si>
    <t>ผ3</t>
  </si>
  <si>
    <t>ผ4</t>
  </si>
  <si>
    <t>ผ5</t>
  </si>
  <si>
    <t>ผ6</t>
  </si>
  <si>
    <t>ผ7</t>
  </si>
  <si>
    <t>งานโครงสร้างพื้น</t>
  </si>
  <si>
    <t>งานโครงสร้างพื้นเหล็ก</t>
  </si>
  <si>
    <t>งานโครงสร้างพื้นคอนกรีต</t>
  </si>
  <si>
    <t>แผ่นเหล็กปูพื้น</t>
  </si>
  <si>
    <t>คานเหล็ก H-Beam 200x200 mm.</t>
  </si>
  <si>
    <t>คอนกรีต 240 ksc.</t>
  </si>
  <si>
    <t>คอนกรีต 180 ksc.</t>
  </si>
  <si>
    <t>เหล็กเสริมคอนกรีต 12 มม.</t>
  </si>
  <si>
    <t>3.1.1</t>
  </si>
  <si>
    <t>3.2.1</t>
  </si>
  <si>
    <t>3.2.2</t>
  </si>
  <si>
    <t>3.2.3</t>
  </si>
  <si>
    <t>3.2.4</t>
  </si>
  <si>
    <t>3.2.5</t>
  </si>
  <si>
    <t>ป.1</t>
  </si>
  <si>
    <t>ลบ.ม.</t>
  </si>
  <si>
    <t>กก.</t>
  </si>
  <si>
    <t>3.1.2</t>
  </si>
  <si>
    <t>3.1.3</t>
  </si>
  <si>
    <t>สีที่ประเภท Epoxy Primer + Epoxy Top Coat หรือ Polyurethane Coat หากเน้นความทนสารเคมี เช่น พื้นโรงงาน, โครงเหล็กสัมผัสไอกรด</t>
  </si>
  <si>
    <t>3.1.4</t>
  </si>
  <si>
    <t>งานดินขุดดินถม</t>
  </si>
  <si>
    <t>ทรายหยาบรองพื้นก้นหลุม+ถมพื้น</t>
  </si>
  <si>
    <t>เหล็กเสริมคอนกรีต DB 12 มม.</t>
  </si>
  <si>
    <t>ไม้แบบหล่อคอนกรีต</t>
  </si>
  <si>
    <t xml:space="preserve">ไม้คร่าวยึดไม้แบบ </t>
  </si>
  <si>
    <t>WATERSTOP 8"</t>
  </si>
  <si>
    <t>บ่อตาก (Sand Bed)</t>
  </si>
  <si>
    <t>เหล็กเสริมคอนกรีต DB 10 มม.</t>
  </si>
  <si>
    <t>ลบ.ฟ.</t>
  </si>
  <si>
    <t>ม.</t>
  </si>
  <si>
    <t>ถังพักน้ำ (Sump tank)</t>
  </si>
  <si>
    <t>ท่อคอนกรีต ขนาด 1.0 เมตร x 0.40 เมตร</t>
  </si>
  <si>
    <t>คอนกรีตหยาบ 180 ksc.</t>
  </si>
  <si>
    <t>คอนกรีตโครงสร้าง 240 ksc.</t>
  </si>
  <si>
    <t>ฝาปิดชนิดเหล็กหล่อพร้อมกรอบ ขนาด 80x80 ซม.</t>
  </si>
  <si>
    <t>ท่อ</t>
  </si>
  <si>
    <t>รวมหมวดงานสถาปัตย์และโครงสร้างพื้น</t>
  </si>
  <si>
    <t>ค่าของ</t>
  </si>
  <si>
    <t>ภาษีมูลค่าเพิ่ม (7%)</t>
  </si>
  <si>
    <t>รวมเป็นเงินทั้งสิ้น</t>
  </si>
  <si>
    <t>(ครุภัณฑ์)</t>
  </si>
  <si>
    <t>ปั้มลม SCREW  AIRCOMP 20 HP</t>
  </si>
  <si>
    <t>ครุภัณฑ์</t>
  </si>
  <si>
    <t xml:space="preserve"> Scrubber system Capacity 500 CFM</t>
  </si>
  <si>
    <t>ถัง Reactor Tank , ทรงกรวย วัสดุ FRP มีขา ( DIA 1.5 m สูง 3  เมตร)</t>
  </si>
  <si>
    <t>งานสีฝ้าเพดาน</t>
  </si>
  <si>
    <t>งานรื้อถอนฝ้าเพดานเดิม</t>
  </si>
  <si>
    <t>งานทาสีผนังภายนอก</t>
  </si>
  <si>
    <t>งานทาสีผนังภายใน</t>
  </si>
  <si>
    <t>งานฝ้าเพดาน T-Bar แผ่นยิปซั่มบอร์ด หนา 9 มม.</t>
  </si>
  <si>
    <t>งานรื้อถอนระบบไฟฟ้าเดิม</t>
  </si>
  <si>
    <t xml:space="preserve">หมวดระบบผลิตน้ำเพื่อการผลิต </t>
  </si>
  <si>
    <t>สีประเภท Epoxy Primer + Epoxy Top Coat หรือ Polyurethane Coat หากเน้นความทนสารเคมี เช่น พื้นโรงงาน, โครงเหล็กสัมผัสไอกรด</t>
  </si>
  <si>
    <t>งานไฟฟ้าควบคุมระบบผลิตน้ำ</t>
  </si>
  <si>
    <t xml:space="preserve"> - PLC DIGTAL INPUT/OUTPUT ต้องไม่น้อยกว่า 40 IO POINT </t>
  </si>
  <si>
    <t xml:space="preserve"> -  HMI Screen 1280x800 px  ขนาด 10 นิ้ว</t>
  </si>
  <si>
    <t xml:space="preserve">      - Stainless 304 Tank : DIA 770 mm x 4240 mm </t>
  </si>
  <si>
    <t xml:space="preserve">  - ท่อส่งลมวงกลม SS304  ขนาด 320 mm, หนา 1.2 มม  ระยะ 10 ม.</t>
  </si>
  <si>
    <t>โครงการงานปรับปรุงห้องปฏิบัติการ Surface MountTechnology for SMT Engineering  ต.ป่าป้อง อ.ดอยสะเก็ด จ.เชียงใหม่จำนวน 1 รายการ</t>
  </si>
  <si>
    <t>คณะกรรมการกำหนดราคากลาง</t>
  </si>
  <si>
    <t>ลงชื่อ ............................................................ ประธานกรรมการ</t>
  </si>
  <si>
    <t>ลงชื่อ ............................................................ กรรมการ</t>
  </si>
  <si>
    <t>ลงชื่อ ............................................................ กรรมการและเลขานุการ</t>
  </si>
  <si>
    <t xml:space="preserve">                 (นายสุทิน ใจกล้า)</t>
  </si>
  <si>
    <t xml:space="preserve">     (ผู้ช่วยศาสตราจารย์มนตรี  เงาเดช)</t>
  </si>
  <si>
    <t xml:space="preserve">      (ผู้ช่วยศาสตราจารย์สาคร  ปันตา)</t>
  </si>
  <si>
    <t xml:space="preserve">               (นายศรีธร อุปคำ)</t>
  </si>
  <si>
    <t>โครงการงานปรับปรุงห้องปฏิบัติการ Surface MountTechnology for SMT Engineering  ต.ป่าป้อง อ.ดอยสะเก็ด จ.เชียงใหม่ จำนวน 1 รายการ</t>
  </si>
  <si>
    <t xml:space="preserve">เมื่อวันที่  4 สิงหาคม 2568 </t>
  </si>
  <si>
    <t>ระบบ</t>
  </si>
  <si>
    <t>m</t>
  </si>
  <si>
    <t>ชุดแสดงผลแบบพกพา</t>
  </si>
  <si>
    <t>ชุดทดลองตัวควบคุมอัตโนมัติในงานอุตสาหกรรม</t>
  </si>
  <si>
    <t>3 ชุด</t>
  </si>
  <si>
    <t xml:space="preserve">หมวดงาน ปรับปรุงระบบสายไฟฟ้ากำลัง </t>
  </si>
  <si>
    <r>
      <t xml:space="preserve">ประเภท   </t>
    </r>
    <r>
      <rPr>
        <sz val="16"/>
        <color indexed="8"/>
        <rFont val="TH Sarabun New"/>
        <family val="2"/>
      </rPr>
      <t xml:space="preserve">      </t>
    </r>
  </si>
  <si>
    <r>
      <t>เจ้าของอาคาร</t>
    </r>
    <r>
      <rPr>
        <sz val="16"/>
        <color indexed="8"/>
        <rFont val="TH Sarabun New"/>
        <family val="2"/>
      </rPr>
      <t xml:space="preserve">  </t>
    </r>
  </si>
  <si>
    <r>
      <t>สถานที่ก่อสร้าง</t>
    </r>
    <r>
      <rPr>
        <sz val="16"/>
        <color indexed="8"/>
        <rFont val="TH Sarabun New"/>
        <family val="2"/>
      </rPr>
      <t xml:space="preserve">   </t>
    </r>
  </si>
  <si>
    <r>
      <t xml:space="preserve">ออกแบบแปลนและรายการ </t>
    </r>
    <r>
      <rPr>
        <sz val="16"/>
        <color indexed="8"/>
        <rFont val="TH Sarabun New"/>
        <family val="2"/>
      </rPr>
      <t xml:space="preserve">  คณะวิศวกรรมศาสตร์ มหาวิทยาลัยเทคโนโลยีราชมงคลล้านนา</t>
    </r>
  </si>
  <si>
    <r>
      <t xml:space="preserve">ประมาณาราคาตามแบบ         </t>
    </r>
    <r>
      <rPr>
        <sz val="16"/>
        <color indexed="8"/>
        <rFont val="TH Sarabun New"/>
        <family val="2"/>
      </rPr>
      <t xml:space="preserve"> ปร.4</t>
    </r>
  </si>
  <si>
    <r>
      <rPr>
        <b/>
        <sz val="16"/>
        <rFont val="TH Sarabun New"/>
        <family val="2"/>
      </rPr>
      <t xml:space="preserve">สถานที่ก่อสร้าง  </t>
    </r>
    <r>
      <rPr>
        <sz val="16"/>
        <rFont val="TH Sarabun New"/>
        <family val="2"/>
      </rPr>
      <t xml:space="preserve">      มหาวิทยาลัยเทคโนโลยีราชมงคล้านนา ดอยสะเก็ด</t>
    </r>
  </si>
  <si>
    <r>
      <t xml:space="preserve">กอง  </t>
    </r>
    <r>
      <rPr>
        <sz val="16"/>
        <rFont val="TH Sarabun New"/>
        <family val="2"/>
      </rPr>
      <t>พัฒนาอาคารสถานที่</t>
    </r>
  </si>
  <si>
    <r>
      <t xml:space="preserve">ประมาณการโดย     </t>
    </r>
    <r>
      <rPr>
        <sz val="16"/>
        <rFont val="TH Sarabun New"/>
        <family val="2"/>
      </rPr>
      <t xml:space="preserve">   คณะวิศวกรรมศาสตร์ มทร.ล้านนา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</si>
</sst>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0.0000"/>
    <numFmt numFmtId="190" formatCode="_(* #,##0.0000_);_(* \(#,##0.0000\);_(* &quot;-&quot;??_);_(@_)"/>
    <numFmt numFmtId="191" formatCode="_-* #,##0.0000_-;\-* #,##0.0000_-;_-* &quot;-&quot;??_-;_-@_-"/>
    <numFmt numFmtId="192" formatCode="0.0"/>
    <numFmt numFmtId="193" formatCode="0.0000000000"/>
    <numFmt numFmtId="194" formatCode="_-* #,##0.000000000_-;\-* #,##0.000000000_-;_-* &quot;-&quot;??_-;_-@_-"/>
    <numFmt numFmtId="195" formatCode="_-* #,##0.0_-;\-* #,##0.0_-;_-* &quot;-&quot;??_-;_-@_-"/>
  </numFmts>
  <fonts count="85" x14ac:knownFonts="1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2"/>
      <color indexed="8"/>
      <name val="AngsanaUPC"/>
      <family val="2"/>
      <charset val="222"/>
    </font>
    <font>
      <sz val="12"/>
      <color indexed="9"/>
      <name val="AngsanaUPC"/>
      <family val="2"/>
      <charset val="222"/>
    </font>
    <font>
      <sz val="12"/>
      <color indexed="20"/>
      <name val="AngsanaUPC"/>
      <family val="2"/>
      <charset val="222"/>
    </font>
    <font>
      <b/>
      <sz val="12"/>
      <color indexed="52"/>
      <name val="AngsanaUPC"/>
      <family val="2"/>
      <charset val="222"/>
    </font>
    <font>
      <b/>
      <sz val="12"/>
      <color indexed="9"/>
      <name val="AngsanaUPC"/>
      <family val="2"/>
      <charset val="222"/>
    </font>
    <font>
      <i/>
      <sz val="12"/>
      <color indexed="23"/>
      <name val="AngsanaUPC"/>
      <family val="2"/>
      <charset val="222"/>
    </font>
    <font>
      <sz val="12"/>
      <color indexed="17"/>
      <name val="AngsanaUPC"/>
      <family val="2"/>
      <charset val="222"/>
    </font>
    <font>
      <b/>
      <sz val="15"/>
      <color indexed="56"/>
      <name val="AngsanaUPC"/>
      <family val="2"/>
      <charset val="222"/>
    </font>
    <font>
      <b/>
      <sz val="13"/>
      <color indexed="56"/>
      <name val="AngsanaUPC"/>
      <family val="2"/>
      <charset val="222"/>
    </font>
    <font>
      <b/>
      <sz val="11"/>
      <color indexed="56"/>
      <name val="AngsanaUPC"/>
      <family val="2"/>
      <charset val="222"/>
    </font>
    <font>
      <sz val="12"/>
      <color indexed="62"/>
      <name val="AngsanaUPC"/>
      <family val="2"/>
      <charset val="222"/>
    </font>
    <font>
      <sz val="12"/>
      <color indexed="52"/>
      <name val="AngsanaUPC"/>
      <family val="2"/>
      <charset val="222"/>
    </font>
    <font>
      <sz val="12"/>
      <color indexed="60"/>
      <name val="AngsanaUPC"/>
      <family val="2"/>
      <charset val="222"/>
    </font>
    <font>
      <sz val="14"/>
      <name val="Cordia New"/>
      <family val="2"/>
    </font>
    <font>
      <b/>
      <sz val="12"/>
      <color indexed="63"/>
      <name val="AngsanaUPC"/>
      <family val="2"/>
      <charset val="222"/>
    </font>
    <font>
      <b/>
      <sz val="18"/>
      <color indexed="56"/>
      <name val="Tahoma"/>
      <family val="2"/>
      <charset val="222"/>
    </font>
    <font>
      <b/>
      <sz val="12"/>
      <color indexed="8"/>
      <name val="AngsanaUPC"/>
      <family val="2"/>
      <charset val="222"/>
    </font>
    <font>
      <sz val="12"/>
      <color indexed="10"/>
      <name val="AngsanaUPC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2"/>
      <name val="AngsanaUPC"/>
      <family val="1"/>
    </font>
    <font>
      <b/>
      <sz val="16"/>
      <name val="TH SarabunPSK"/>
      <family val="2"/>
    </font>
    <font>
      <sz val="16"/>
      <name val="TH SarabunPSK"/>
      <family val="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UPC"/>
      <family val="1"/>
    </font>
    <font>
      <u/>
      <sz val="10"/>
      <color indexed="12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6"/>
      <color theme="1"/>
      <name val="AngsanaUPC"/>
      <family val="2"/>
      <charset val="222"/>
    </font>
    <font>
      <b/>
      <sz val="20"/>
      <name val="TH SarabunPSK"/>
      <family val="2"/>
    </font>
    <font>
      <b/>
      <sz val="16"/>
      <color indexed="10"/>
      <name val="TH SarabunPSK"/>
      <family val="2"/>
    </font>
    <font>
      <sz val="14"/>
      <color indexed="8"/>
      <name val="TH SarabunPSK"/>
      <family val="2"/>
    </font>
    <font>
      <sz val="14"/>
      <name val="TH SarabunPSK"/>
      <family val="2"/>
    </font>
    <font>
      <sz val="14"/>
      <name val="TH Sarabun New"/>
      <family val="2"/>
    </font>
    <font>
      <b/>
      <sz val="14"/>
      <name val="TH Sarabun New"/>
      <family val="2"/>
    </font>
    <font>
      <b/>
      <sz val="14"/>
      <name val="TH Sarabun New"/>
      <family val="2"/>
      <charset val="222"/>
    </font>
    <font>
      <sz val="14"/>
      <name val="TH Sarabun New"/>
      <family val="2"/>
      <charset val="222"/>
    </font>
    <font>
      <sz val="14"/>
      <name val="TH SarabunPSK"/>
      <family val="2"/>
      <charset val="222"/>
    </font>
    <font>
      <b/>
      <sz val="14"/>
      <color indexed="8"/>
      <name val="TH Sarabun New"/>
      <family val="2"/>
      <charset val="222"/>
    </font>
    <font>
      <b/>
      <sz val="14"/>
      <name val="TH SarabunPSK"/>
      <family val="2"/>
      <charset val="222"/>
    </font>
    <font>
      <sz val="14"/>
      <color indexed="8"/>
      <name val="TH SarabunPSK"/>
      <family val="2"/>
      <charset val="222"/>
    </font>
    <font>
      <sz val="14"/>
      <color rgb="FFFF0000"/>
      <name val="TH Sarabun New"/>
      <family val="2"/>
      <charset val="222"/>
    </font>
    <font>
      <b/>
      <u/>
      <sz val="14"/>
      <color indexed="8"/>
      <name val="TH Sarabun New"/>
      <family val="2"/>
      <charset val="222"/>
    </font>
    <font>
      <sz val="14"/>
      <color indexed="8"/>
      <name val="TH Sarabun New"/>
      <family val="2"/>
      <charset val="222"/>
    </font>
    <font>
      <b/>
      <sz val="12"/>
      <name val="TH Sarabun New"/>
      <family val="2"/>
      <charset val="222"/>
    </font>
    <font>
      <sz val="10"/>
      <name val="TH Sarabun new"/>
      <charset val="222"/>
    </font>
    <font>
      <sz val="14"/>
      <name val="TH Sarabun new"/>
      <charset val="222"/>
    </font>
    <font>
      <sz val="14"/>
      <color indexed="8"/>
      <name val="TH Sarabun new"/>
      <charset val="222"/>
    </font>
    <font>
      <b/>
      <sz val="14"/>
      <name val="TH Sarabun new"/>
      <charset val="222"/>
    </font>
    <font>
      <sz val="12"/>
      <name val="TH Sarabun New"/>
      <family val="2"/>
      <charset val="222"/>
    </font>
    <font>
      <b/>
      <sz val="12"/>
      <name val="TH Sarabun new"/>
      <charset val="222"/>
    </font>
    <font>
      <sz val="14"/>
      <color indexed="8"/>
      <name val="TH Sarabun New"/>
      <family val="2"/>
    </font>
    <font>
      <b/>
      <sz val="14"/>
      <color indexed="8"/>
      <name val="TH Sarabun New"/>
      <family val="2"/>
    </font>
    <font>
      <b/>
      <u/>
      <sz val="14"/>
      <name val="TH Sarabun New"/>
      <family val="2"/>
    </font>
    <font>
      <b/>
      <u val="singleAccounting"/>
      <sz val="14"/>
      <name val="TH Sarabun New"/>
      <family val="2"/>
    </font>
    <font>
      <b/>
      <sz val="14"/>
      <color indexed="30"/>
      <name val="TH Sarabun New"/>
      <family val="2"/>
    </font>
    <font>
      <b/>
      <u/>
      <sz val="14"/>
      <color indexed="8"/>
      <name val="TH Sarabun New"/>
      <family val="2"/>
    </font>
    <font>
      <b/>
      <sz val="16"/>
      <name val="TH Sarabun New"/>
      <family val="2"/>
    </font>
    <font>
      <b/>
      <sz val="16"/>
      <color indexed="8"/>
      <name val="TH Sarabun New"/>
      <family val="2"/>
    </font>
    <font>
      <sz val="16"/>
      <color indexed="8"/>
      <name val="TH Sarabun New"/>
      <family val="2"/>
    </font>
    <font>
      <sz val="16"/>
      <name val="TH Sarabun New"/>
      <family val="2"/>
    </font>
    <font>
      <u/>
      <sz val="16"/>
      <name val="TH Sarabun New"/>
      <family val="2"/>
    </font>
    <font>
      <b/>
      <u/>
      <sz val="16"/>
      <color indexed="8"/>
      <name val="TH Sarabun New"/>
      <family val="2"/>
    </font>
    <font>
      <b/>
      <u val="singleAccounting"/>
      <sz val="16"/>
      <name val="TH Sarabun New"/>
      <family val="2"/>
    </font>
    <font>
      <sz val="16"/>
      <color rgb="FFFF0000"/>
      <name val="TH Sarabun New"/>
      <family val="2"/>
    </font>
    <font>
      <u/>
      <sz val="16"/>
      <color indexed="8"/>
      <name val="TH Sarabun New"/>
      <family val="2"/>
    </font>
    <font>
      <sz val="15"/>
      <color indexed="8"/>
      <name val="TH Sarabun New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CEB99"/>
        <bgColor indexed="64"/>
      </patternFill>
    </fill>
    <fill>
      <patternFill patternType="solid">
        <fgColor rgb="FF29B95C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59">
    <xf numFmtId="0" fontId="0" fillId="0" borderId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9" borderId="0" applyNumberFormat="0" applyBorder="0" applyAlignment="0" applyProtection="0"/>
    <xf numFmtId="0" fontId="1" fillId="9" borderId="0" applyNumberFormat="0" applyBorder="0" applyAlignment="0" applyProtection="0"/>
    <xf numFmtId="0" fontId="4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27" fillId="12" borderId="0" applyNumberFormat="0" applyBorder="0" applyAlignment="0" applyProtection="0"/>
    <xf numFmtId="0" fontId="5" fillId="9" borderId="0" applyNumberFormat="0" applyBorder="0" applyAlignment="0" applyProtection="0"/>
    <xf numFmtId="0" fontId="27" fillId="9" borderId="0" applyNumberFormat="0" applyBorder="0" applyAlignment="0" applyProtection="0"/>
    <xf numFmtId="0" fontId="5" fillId="10" borderId="0" applyNumberFormat="0" applyBorder="0" applyAlignment="0" applyProtection="0"/>
    <xf numFmtId="0" fontId="27" fillId="10" borderId="0" applyNumberFormat="0" applyBorder="0" applyAlignment="0" applyProtection="0"/>
    <xf numFmtId="0" fontId="5" fillId="13" borderId="0" applyNumberFormat="0" applyBorder="0" applyAlignment="0" applyProtection="0"/>
    <xf numFmtId="0" fontId="27" fillId="13" borderId="0" applyNumberFormat="0" applyBorder="0" applyAlignment="0" applyProtection="0"/>
    <xf numFmtId="0" fontId="5" fillId="14" borderId="0" applyNumberFormat="0" applyBorder="0" applyAlignment="0" applyProtection="0"/>
    <xf numFmtId="0" fontId="27" fillId="14" borderId="0" applyNumberFormat="0" applyBorder="0" applyAlignment="0" applyProtection="0"/>
    <xf numFmtId="0" fontId="5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5" fillId="16" borderId="0" applyNumberFormat="0" applyBorder="0" applyAlignment="0" applyProtection="0"/>
    <xf numFmtId="0" fontId="27" fillId="16" borderId="0" applyNumberFormat="0" applyBorder="0" applyAlignment="0" applyProtection="0"/>
    <xf numFmtId="0" fontId="5" fillId="17" borderId="0" applyNumberFormat="0" applyBorder="0" applyAlignment="0" applyProtection="0"/>
    <xf numFmtId="0" fontId="27" fillId="17" borderId="0" applyNumberFormat="0" applyBorder="0" applyAlignment="0" applyProtection="0"/>
    <xf numFmtId="0" fontId="5" fillId="18" borderId="0" applyNumberFormat="0" applyBorder="0" applyAlignment="0" applyProtection="0"/>
    <xf numFmtId="0" fontId="27" fillId="18" borderId="0" applyNumberFormat="0" applyBorder="0" applyAlignment="0" applyProtection="0"/>
    <xf numFmtId="0" fontId="5" fillId="13" borderId="0" applyNumberFormat="0" applyBorder="0" applyAlignment="0" applyProtection="0"/>
    <xf numFmtId="0" fontId="27" fillId="13" borderId="0" applyNumberFormat="0" applyBorder="0" applyAlignment="0" applyProtection="0"/>
    <xf numFmtId="0" fontId="5" fillId="14" borderId="0" applyNumberFormat="0" applyBorder="0" applyAlignment="0" applyProtection="0"/>
    <xf numFmtId="0" fontId="27" fillId="14" borderId="0" applyNumberFormat="0" applyBorder="0" applyAlignment="0" applyProtection="0"/>
    <xf numFmtId="0" fontId="5" fillId="19" borderId="0" applyNumberFormat="0" applyBorder="0" applyAlignment="0" applyProtection="0"/>
    <xf numFmtId="0" fontId="27" fillId="19" borderId="0" applyNumberFormat="0" applyBorder="0" applyAlignment="0" applyProtection="0"/>
    <xf numFmtId="0" fontId="6" fillId="3" borderId="0" applyNumberFormat="0" applyBorder="0" applyAlignment="0" applyProtection="0"/>
    <xf numFmtId="0" fontId="37" fillId="3" borderId="0" applyNumberFormat="0" applyBorder="0" applyAlignment="0" applyProtection="0"/>
    <xf numFmtId="0" fontId="7" fillId="20" borderId="1" applyNumberFormat="0" applyAlignment="0" applyProtection="0"/>
    <xf numFmtId="0" fontId="28" fillId="20" borderId="1" applyNumberFormat="0" applyAlignment="0" applyProtection="0"/>
    <xf numFmtId="0" fontId="8" fillId="21" borderId="2" applyNumberFormat="0" applyAlignment="0" applyProtection="0"/>
    <xf numFmtId="0" fontId="31" fillId="21" borderId="2" applyNumberFormat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6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33" fillId="4" borderId="0" applyNumberFormat="0" applyBorder="0" applyAlignment="0" applyProtection="0"/>
    <xf numFmtId="0" fontId="11" fillId="0" borderId="3" applyNumberFormat="0" applyFill="0" applyAlignment="0" applyProtection="0"/>
    <xf numFmtId="0" fontId="39" fillId="0" borderId="3" applyNumberFormat="0" applyFill="0" applyAlignment="0" applyProtection="0"/>
    <xf numFmtId="0" fontId="12" fillId="0" borderId="4" applyNumberFormat="0" applyFill="0" applyAlignment="0" applyProtection="0"/>
    <xf numFmtId="0" fontId="40" fillId="0" borderId="4" applyNumberFormat="0" applyFill="0" applyAlignment="0" applyProtection="0"/>
    <xf numFmtId="0" fontId="13" fillId="0" borderId="5" applyNumberFormat="0" applyFill="0" applyAlignment="0" applyProtection="0"/>
    <xf numFmtId="0" fontId="41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4" fillId="7" borderId="1" applyNumberFormat="0" applyAlignment="0" applyProtection="0"/>
    <xf numFmtId="0" fontId="34" fillId="7" borderId="1" applyNumberFormat="0" applyAlignment="0" applyProtection="0"/>
    <xf numFmtId="0" fontId="15" fillId="0" borderId="6" applyNumberFormat="0" applyFill="0" applyAlignment="0" applyProtection="0"/>
    <xf numFmtId="0" fontId="32" fillId="0" borderId="6" applyNumberFormat="0" applyFill="0" applyAlignment="0" applyProtection="0"/>
    <xf numFmtId="0" fontId="16" fillId="22" borderId="0" applyNumberFormat="0" applyBorder="0" applyAlignment="0" applyProtection="0"/>
    <xf numFmtId="0" fontId="35" fillId="22" borderId="0" applyNumberFormat="0" applyBorder="0" applyAlignment="0" applyProtection="0"/>
    <xf numFmtId="0" fontId="17" fillId="0" borderId="0"/>
    <xf numFmtId="0" fontId="42" fillId="0" borderId="0"/>
    <xf numFmtId="0" fontId="22" fillId="0" borderId="0"/>
    <xf numFmtId="0" fontId="17" fillId="0" borderId="0"/>
    <xf numFmtId="0" fontId="17" fillId="23" borderId="7" applyNumberFormat="0" applyFont="0" applyAlignment="0" applyProtection="0"/>
    <xf numFmtId="0" fontId="44" fillId="23" borderId="7" applyNumberFormat="0" applyFont="0" applyAlignment="0" applyProtection="0"/>
    <xf numFmtId="0" fontId="18" fillId="20" borderId="8" applyNumberFormat="0" applyAlignment="0" applyProtection="0"/>
    <xf numFmtId="0" fontId="38" fillId="20" borderId="8" applyNumberFormat="0" applyAlignment="0" applyProtection="0"/>
    <xf numFmtId="9" fontId="4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36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20" borderId="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31" fillId="21" borderId="2" applyNumberFormat="0" applyAlignment="0" applyProtection="0"/>
    <xf numFmtId="0" fontId="32" fillId="0" borderId="6" applyNumberFormat="0" applyFill="0" applyAlignment="0" applyProtection="0"/>
    <xf numFmtId="0" fontId="33" fillId="4" borderId="0" applyNumberFormat="0" applyBorder="0" applyAlignment="0" applyProtection="0"/>
    <xf numFmtId="0" fontId="23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34" fillId="7" borderId="1" applyNumberFormat="0" applyAlignment="0" applyProtection="0"/>
    <xf numFmtId="0" fontId="35" fillId="2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9" applyNumberFormat="0" applyFill="0" applyAlignment="0" applyProtection="0"/>
    <xf numFmtId="0" fontId="37" fillId="3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38" fillId="20" borderId="8" applyNumberFormat="0" applyAlignment="0" applyProtection="0"/>
    <xf numFmtId="0" fontId="17" fillId="23" borderId="7" applyNumberFormat="0" applyFont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548">
    <xf numFmtId="0" fontId="0" fillId="0" borderId="0" xfId="0"/>
    <xf numFmtId="0" fontId="26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47" fillId="0" borderId="0" xfId="0" applyFont="1"/>
    <xf numFmtId="0" fontId="26" fillId="0" borderId="0" xfId="0" applyFont="1"/>
    <xf numFmtId="0" fontId="25" fillId="0" borderId="0" xfId="0" applyFont="1"/>
    <xf numFmtId="0" fontId="26" fillId="0" borderId="0" xfId="0" applyFont="1" applyAlignment="1">
      <alignment horizontal="center"/>
    </xf>
    <xf numFmtId="0" fontId="25" fillId="0" borderId="14" xfId="0" applyFont="1" applyBorder="1"/>
    <xf numFmtId="0" fontId="25" fillId="0" borderId="14" xfId="0" applyFont="1" applyBorder="1" applyAlignment="1">
      <alignment horizontal="center"/>
    </xf>
    <xf numFmtId="0" fontId="25" fillId="0" borderId="14" xfId="0" applyFont="1" applyBorder="1" applyAlignment="1">
      <alignment horizontal="right"/>
    </xf>
    <xf numFmtId="0" fontId="26" fillId="0" borderId="14" xfId="0" applyFont="1" applyBorder="1"/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left" vertical="center"/>
    </xf>
    <xf numFmtId="9" fontId="26" fillId="0" borderId="0" xfId="0" applyNumberFormat="1" applyFont="1" applyAlignment="1">
      <alignment horizontal="center"/>
    </xf>
    <xf numFmtId="43" fontId="26" fillId="0" borderId="0" xfId="0" applyNumberFormat="1" applyFont="1"/>
    <xf numFmtId="0" fontId="25" fillId="0" borderId="0" xfId="0" applyFont="1" applyAlignment="1">
      <alignment horizontal="left"/>
    </xf>
    <xf numFmtId="190" fontId="25" fillId="0" borderId="0" xfId="0" applyNumberFormat="1" applyFont="1" applyAlignment="1">
      <alignment horizontal="left"/>
    </xf>
    <xf numFmtId="193" fontId="25" fillId="0" borderId="0" xfId="0" applyNumberFormat="1" applyFont="1"/>
    <xf numFmtId="194" fontId="26" fillId="0" borderId="0" xfId="0" applyNumberFormat="1" applyFont="1"/>
    <xf numFmtId="0" fontId="26" fillId="0" borderId="0" xfId="0" applyFont="1" applyAlignment="1">
      <alignment horizontal="centerContinuous"/>
    </xf>
    <xf numFmtId="0" fontId="54" fillId="0" borderId="0" xfId="133" applyFont="1" applyAlignment="1">
      <alignment vertical="top"/>
    </xf>
    <xf numFmtId="0" fontId="53" fillId="0" borderId="0" xfId="133" applyFont="1" applyAlignment="1">
      <alignment horizontal="right" vertical="top"/>
    </xf>
    <xf numFmtId="0" fontId="55" fillId="0" borderId="0" xfId="133" applyFont="1" applyAlignment="1">
      <alignment horizontal="center" vertical="top"/>
    </xf>
    <xf numFmtId="0" fontId="55" fillId="0" borderId="0" xfId="133" applyFont="1" applyAlignment="1">
      <alignment vertical="top"/>
    </xf>
    <xf numFmtId="43" fontId="54" fillId="0" borderId="0" xfId="113" applyFont="1" applyBorder="1" applyAlignment="1">
      <alignment vertical="top"/>
    </xf>
    <xf numFmtId="0" fontId="54" fillId="0" borderId="0" xfId="133" applyFont="1" applyAlignment="1">
      <alignment horizontal="center" vertical="top"/>
    </xf>
    <xf numFmtId="0" fontId="53" fillId="0" borderId="0" xfId="133" applyFont="1" applyAlignment="1">
      <alignment vertical="top"/>
    </xf>
    <xf numFmtId="43" fontId="54" fillId="0" borderId="0" xfId="113" applyFont="1" applyBorder="1" applyAlignment="1">
      <alignment horizontal="right" vertical="top"/>
    </xf>
    <xf numFmtId="0" fontId="56" fillId="0" borderId="0" xfId="133" applyFont="1" applyAlignment="1">
      <alignment vertical="top"/>
    </xf>
    <xf numFmtId="43" fontId="54" fillId="0" borderId="0" xfId="113" applyFont="1" applyAlignment="1">
      <alignment horizontal="right" vertical="top"/>
    </xf>
    <xf numFmtId="0" fontId="54" fillId="0" borderId="0" xfId="133" applyFont="1" applyAlignment="1">
      <alignment horizontal="right" vertical="top"/>
    </xf>
    <xf numFmtId="0" fontId="53" fillId="0" borderId="0" xfId="133" applyFont="1" applyAlignment="1">
      <alignment horizontal="center" vertical="top"/>
    </xf>
    <xf numFmtId="0" fontId="55" fillId="0" borderId="0" xfId="99" applyFont="1" applyAlignment="1">
      <alignment horizontal="center" vertical="top"/>
    </xf>
    <xf numFmtId="0" fontId="55" fillId="0" borderId="0" xfId="99" applyFont="1" applyAlignment="1">
      <alignment vertical="top"/>
    </xf>
    <xf numFmtId="0" fontId="57" fillId="0" borderId="0" xfId="99" applyFont="1" applyAlignment="1">
      <alignment horizontal="center" vertical="top"/>
    </xf>
    <xf numFmtId="0" fontId="57" fillId="0" borderId="0" xfId="99" applyFont="1" applyAlignment="1">
      <alignment vertical="top"/>
    </xf>
    <xf numFmtId="0" fontId="53" fillId="0" borderId="25" xfId="0" applyFont="1" applyBorder="1" applyAlignment="1">
      <alignment horizontal="center" vertical="top"/>
    </xf>
    <xf numFmtId="0" fontId="53" fillId="0" borderId="26" xfId="0" applyFont="1" applyBorder="1" applyAlignment="1">
      <alignment horizontal="left" vertical="top"/>
    </xf>
    <xf numFmtId="43" fontId="54" fillId="0" borderId="25" xfId="113" applyFont="1" applyFill="1" applyBorder="1" applyAlignment="1">
      <alignment vertical="top"/>
    </xf>
    <xf numFmtId="0" fontId="54" fillId="0" borderId="25" xfId="0" applyFont="1" applyBorder="1" applyAlignment="1">
      <alignment horizontal="center" vertical="top"/>
    </xf>
    <xf numFmtId="0" fontId="55" fillId="0" borderId="0" xfId="0" applyFont="1" applyAlignment="1">
      <alignment horizontal="center" vertical="top"/>
    </xf>
    <xf numFmtId="0" fontId="55" fillId="0" borderId="0" xfId="0" applyFont="1" applyAlignment="1">
      <alignment vertical="top"/>
    </xf>
    <xf numFmtId="192" fontId="53" fillId="0" borderId="27" xfId="99" applyNumberFormat="1" applyFont="1" applyBorder="1" applyAlignment="1">
      <alignment horizontal="center" vertical="top"/>
    </xf>
    <xf numFmtId="0" fontId="53" fillId="0" borderId="28" xfId="0" applyFont="1" applyBorder="1" applyAlignment="1">
      <alignment horizontal="left" vertical="top"/>
    </xf>
    <xf numFmtId="43" fontId="53" fillId="0" borderId="27" xfId="113" applyFont="1" applyFill="1" applyBorder="1" applyAlignment="1">
      <alignment horizontal="right" vertical="top"/>
    </xf>
    <xf numFmtId="0" fontId="53" fillId="0" borderId="27" xfId="99" applyFont="1" applyBorder="1" applyAlignment="1">
      <alignment horizontal="center" vertical="top"/>
    </xf>
    <xf numFmtId="0" fontId="54" fillId="0" borderId="27" xfId="99" applyFont="1" applyBorder="1" applyAlignment="1">
      <alignment horizontal="center" vertical="center"/>
    </xf>
    <xf numFmtId="0" fontId="54" fillId="0" borderId="28" xfId="0" applyFont="1" applyBorder="1" applyAlignment="1">
      <alignment horizontal="left" vertical="top"/>
    </xf>
    <xf numFmtId="43" fontId="54" fillId="0" borderId="27" xfId="113" applyFont="1" applyFill="1" applyBorder="1" applyAlignment="1">
      <alignment horizontal="center" vertical="top"/>
    </xf>
    <xf numFmtId="0" fontId="54" fillId="0" borderId="27" xfId="0" applyFont="1" applyBorder="1" applyAlignment="1">
      <alignment horizontal="center" vertical="top"/>
    </xf>
    <xf numFmtId="0" fontId="58" fillId="0" borderId="0" xfId="133" applyFont="1" applyAlignment="1">
      <alignment horizontal="center" vertical="top"/>
    </xf>
    <xf numFmtId="0" fontId="58" fillId="0" borderId="0" xfId="133" applyFont="1" applyAlignment="1">
      <alignment vertical="top"/>
    </xf>
    <xf numFmtId="0" fontId="54" fillId="0" borderId="29" xfId="99" applyFont="1" applyBorder="1" applyAlignment="1">
      <alignment horizontal="center" vertical="center"/>
    </xf>
    <xf numFmtId="0" fontId="54" fillId="0" borderId="30" xfId="0" applyFont="1" applyBorder="1" applyAlignment="1">
      <alignment horizontal="left" vertical="top"/>
    </xf>
    <xf numFmtId="43" fontId="54" fillId="0" borderId="29" xfId="113" applyFont="1" applyFill="1" applyBorder="1" applyAlignment="1">
      <alignment horizontal="center" vertical="top"/>
    </xf>
    <xf numFmtId="43" fontId="58" fillId="0" borderId="0" xfId="133" applyNumberFormat="1" applyFont="1" applyAlignment="1">
      <alignment horizontal="center" vertical="top"/>
    </xf>
    <xf numFmtId="0" fontId="53" fillId="0" borderId="27" xfId="99" applyFont="1" applyBorder="1" applyAlignment="1">
      <alignment horizontal="right" vertical="top"/>
    </xf>
    <xf numFmtId="0" fontId="54" fillId="0" borderId="27" xfId="99" applyFont="1" applyBorder="1" applyAlignment="1">
      <alignment horizontal="right" vertical="top"/>
    </xf>
    <xf numFmtId="0" fontId="54" fillId="0" borderId="29" xfId="0" applyFont="1" applyBorder="1" applyAlignment="1">
      <alignment horizontal="center" vertical="top"/>
    </xf>
    <xf numFmtId="188" fontId="54" fillId="0" borderId="27" xfId="0" applyNumberFormat="1" applyFont="1" applyBorder="1" applyAlignment="1">
      <alignment horizontal="center" vertical="top"/>
    </xf>
    <xf numFmtId="0" fontId="53" fillId="24" borderId="10" xfId="133" applyFont="1" applyFill="1" applyBorder="1" applyAlignment="1">
      <alignment horizontal="center" vertical="top"/>
    </xf>
    <xf numFmtId="188" fontId="53" fillId="24" borderId="19" xfId="113" applyNumberFormat="1" applyFont="1" applyFill="1" applyBorder="1" applyAlignment="1">
      <alignment vertical="top"/>
    </xf>
    <xf numFmtId="188" fontId="53" fillId="24" borderId="10" xfId="133" applyNumberFormat="1" applyFont="1" applyFill="1" applyBorder="1" applyAlignment="1">
      <alignment horizontal="center" vertical="top"/>
    </xf>
    <xf numFmtId="0" fontId="56" fillId="27" borderId="10" xfId="133" applyFont="1" applyFill="1" applyBorder="1" applyAlignment="1">
      <alignment horizontal="center" vertical="top"/>
    </xf>
    <xf numFmtId="0" fontId="53" fillId="27" borderId="20" xfId="133" applyFont="1" applyFill="1" applyBorder="1" applyAlignment="1">
      <alignment horizontal="center" vertical="top"/>
    </xf>
    <xf numFmtId="188" fontId="53" fillId="27" borderId="10" xfId="113" applyNumberFormat="1" applyFont="1" applyFill="1" applyBorder="1" applyAlignment="1">
      <alignment vertical="top"/>
    </xf>
    <xf numFmtId="188" fontId="53" fillId="27" borderId="10" xfId="133" applyNumberFormat="1" applyFont="1" applyFill="1" applyBorder="1" applyAlignment="1">
      <alignment horizontal="center" vertical="top"/>
    </xf>
    <xf numFmtId="43" fontId="53" fillId="0" borderId="0" xfId="113" applyFont="1" applyFill="1" applyBorder="1" applyAlignment="1">
      <alignment vertical="top"/>
    </xf>
    <xf numFmtId="43" fontId="53" fillId="0" borderId="0" xfId="133" applyNumberFormat="1" applyFont="1" applyAlignment="1">
      <alignment horizontal="center" vertical="top"/>
    </xf>
    <xf numFmtId="0" fontId="54" fillId="0" borderId="0" xfId="0" applyFont="1" applyAlignment="1">
      <alignment vertical="center"/>
    </xf>
    <xf numFmtId="0" fontId="60" fillId="0" borderId="0" xfId="133" applyFont="1"/>
    <xf numFmtId="0" fontId="61" fillId="0" borderId="0" xfId="133" applyFont="1"/>
    <xf numFmtId="0" fontId="61" fillId="0" borderId="0" xfId="0" applyFont="1"/>
    <xf numFmtId="0" fontId="54" fillId="0" borderId="0" xfId="99" applyFont="1" applyAlignment="1">
      <alignment vertical="center"/>
    </xf>
    <xf numFmtId="0" fontId="53" fillId="0" borderId="0" xfId="99" applyFont="1" applyAlignment="1">
      <alignment horizontal="center" vertical="top"/>
    </xf>
    <xf numFmtId="0" fontId="54" fillId="0" borderId="0" xfId="99" applyFont="1" applyAlignment="1">
      <alignment horizontal="center" vertical="top"/>
    </xf>
    <xf numFmtId="43" fontId="54" fillId="0" borderId="0" xfId="113" applyFont="1" applyFill="1" applyAlignment="1">
      <alignment horizontal="right" vertical="top"/>
    </xf>
    <xf numFmtId="0" fontId="54" fillId="0" borderId="0" xfId="99" applyFont="1" applyAlignment="1">
      <alignment vertical="top"/>
    </xf>
    <xf numFmtId="43" fontId="55" fillId="0" borderId="0" xfId="113" applyFont="1" applyFill="1" applyAlignment="1">
      <alignment horizontal="right" vertical="top"/>
    </xf>
    <xf numFmtId="188" fontId="54" fillId="0" borderId="25" xfId="113" applyNumberFormat="1" applyFont="1" applyFill="1" applyBorder="1" applyAlignment="1">
      <alignment vertical="top"/>
    </xf>
    <xf numFmtId="188" fontId="54" fillId="0" borderId="27" xfId="99" applyNumberFormat="1" applyFont="1" applyBorder="1" applyAlignment="1">
      <alignment vertical="top"/>
    </xf>
    <xf numFmtId="188" fontId="54" fillId="0" borderId="27" xfId="113" applyNumberFormat="1" applyFont="1" applyFill="1" applyBorder="1" applyAlignment="1">
      <alignment horizontal="center" vertical="top"/>
    </xf>
    <xf numFmtId="188" fontId="54" fillId="0" borderId="29" xfId="113" applyNumberFormat="1" applyFont="1" applyFill="1" applyBorder="1" applyAlignment="1">
      <alignment horizontal="center" vertical="top"/>
    </xf>
    <xf numFmtId="188" fontId="54" fillId="0" borderId="29" xfId="121" applyNumberFormat="1" applyFont="1" applyFill="1" applyBorder="1" applyAlignment="1">
      <alignment horizontal="left" vertical="top"/>
    </xf>
    <xf numFmtId="188" fontId="54" fillId="0" borderId="29" xfId="121" applyNumberFormat="1" applyFont="1" applyFill="1" applyBorder="1" applyAlignment="1">
      <alignment horizontal="center" vertical="top"/>
    </xf>
    <xf numFmtId="188" fontId="59" fillId="0" borderId="27" xfId="113" applyNumberFormat="1" applyFont="1" applyFill="1" applyBorder="1" applyAlignment="1">
      <alignment horizontal="center" vertical="top"/>
    </xf>
    <xf numFmtId="188" fontId="53" fillId="24" borderId="10" xfId="133" applyNumberFormat="1" applyFont="1" applyFill="1" applyBorder="1" applyAlignment="1">
      <alignment horizontal="right" vertical="top"/>
    </xf>
    <xf numFmtId="188" fontId="53" fillId="27" borderId="10" xfId="133" applyNumberFormat="1" applyFont="1" applyFill="1" applyBorder="1" applyAlignment="1">
      <alignment horizontal="right" vertical="top"/>
    </xf>
    <xf numFmtId="0" fontId="50" fillId="0" borderId="0" xfId="99" applyFont="1" applyAlignment="1">
      <alignment horizontal="center" vertical="top"/>
    </xf>
    <xf numFmtId="0" fontId="49" fillId="0" borderId="0" xfId="133" applyFont="1" applyAlignment="1">
      <alignment vertical="top"/>
    </xf>
    <xf numFmtId="0" fontId="63" fillId="0" borderId="0" xfId="0" applyFont="1"/>
    <xf numFmtId="0" fontId="64" fillId="0" borderId="0" xfId="99" applyFont="1" applyAlignment="1">
      <alignment horizontal="center" vertical="top"/>
    </xf>
    <xf numFmtId="0" fontId="65" fillId="0" borderId="0" xfId="133" applyFont="1" applyAlignment="1">
      <alignment vertical="top"/>
    </xf>
    <xf numFmtId="0" fontId="64" fillId="0" borderId="0" xfId="0" applyFont="1"/>
    <xf numFmtId="0" fontId="62" fillId="24" borderId="12" xfId="133" applyFont="1" applyFill="1" applyBorder="1" applyAlignment="1">
      <alignment horizontal="center" vertical="top"/>
    </xf>
    <xf numFmtId="0" fontId="51" fillId="0" borderId="0" xfId="133" applyFont="1" applyAlignment="1">
      <alignment vertical="top"/>
    </xf>
    <xf numFmtId="0" fontId="68" fillId="0" borderId="0" xfId="133" applyFont="1" applyAlignment="1">
      <alignment horizontal="left" vertical="top" wrapText="1"/>
    </xf>
    <xf numFmtId="0" fontId="62" fillId="0" borderId="0" xfId="133" applyFont="1" applyAlignment="1">
      <alignment horizontal="left" vertical="top" wrapText="1"/>
    </xf>
    <xf numFmtId="0" fontId="54" fillId="0" borderId="0" xfId="0" applyFont="1" applyAlignment="1">
      <alignment horizontal="center"/>
    </xf>
    <xf numFmtId="0" fontId="62" fillId="24" borderId="13" xfId="99" applyFont="1" applyFill="1" applyBorder="1" applyAlignment="1">
      <alignment horizontal="center" vertical="top"/>
    </xf>
    <xf numFmtId="0" fontId="67" fillId="0" borderId="12" xfId="0" applyFont="1" applyBorder="1" applyAlignment="1">
      <alignment horizontal="center" vertical="top"/>
    </xf>
    <xf numFmtId="0" fontId="62" fillId="24" borderId="12" xfId="99" applyFont="1" applyFill="1" applyBorder="1" applyAlignment="1">
      <alignment horizontal="center" vertical="top"/>
    </xf>
    <xf numFmtId="0" fontId="62" fillId="24" borderId="24" xfId="99" applyFont="1" applyFill="1" applyBorder="1" applyAlignment="1">
      <alignment horizontal="center" vertical="center"/>
    </xf>
    <xf numFmtId="0" fontId="62" fillId="24" borderId="14" xfId="99" applyFont="1" applyFill="1" applyBorder="1" applyAlignment="1">
      <alignment horizontal="center" vertical="center"/>
    </xf>
    <xf numFmtId="43" fontId="62" fillId="24" borderId="13" xfId="113" applyFont="1" applyFill="1" applyBorder="1" applyAlignment="1">
      <alignment horizontal="center" vertical="top"/>
    </xf>
    <xf numFmtId="43" fontId="62" fillId="24" borderId="12" xfId="113" applyFont="1" applyFill="1" applyBorder="1" applyAlignment="1">
      <alignment horizontal="center" vertical="top"/>
    </xf>
    <xf numFmtId="0" fontId="62" fillId="24" borderId="20" xfId="133" applyFont="1" applyFill="1" applyBorder="1" applyAlignment="1">
      <alignment horizontal="center" vertical="top"/>
    </xf>
    <xf numFmtId="0" fontId="62" fillId="24" borderId="19" xfId="133" applyFont="1" applyFill="1" applyBorder="1" applyAlignment="1">
      <alignment horizontal="center" vertical="top"/>
    </xf>
    <xf numFmtId="193" fontId="25" fillId="0" borderId="0" xfId="0" applyNumberFormat="1" applyFont="1" applyAlignment="1">
      <alignment horizontal="center"/>
    </xf>
    <xf numFmtId="190" fontId="48" fillId="0" borderId="32" xfId="113" applyNumberFormat="1" applyFont="1" applyBorder="1" applyAlignment="1">
      <alignment horizontal="center"/>
    </xf>
    <xf numFmtId="190" fontId="48" fillId="0" borderId="31" xfId="113" applyNumberFormat="1" applyFont="1" applyBorder="1" applyAlignment="1">
      <alignment horizontal="center"/>
    </xf>
    <xf numFmtId="190" fontId="48" fillId="0" borderId="33" xfId="113" applyNumberFormat="1" applyFont="1" applyBorder="1" applyAlignment="1">
      <alignment horizontal="center"/>
    </xf>
    <xf numFmtId="0" fontId="25" fillId="0" borderId="0" xfId="0" applyFont="1" applyAlignment="1">
      <alignment horizontal="center"/>
    </xf>
    <xf numFmtId="43" fontId="26" fillId="25" borderId="0" xfId="113" applyFont="1" applyFill="1" applyAlignment="1" applyProtection="1">
      <alignment horizontal="center"/>
      <protection locked="0"/>
    </xf>
    <xf numFmtId="190" fontId="26" fillId="25" borderId="0" xfId="113" applyNumberFormat="1" applyFont="1" applyFill="1" applyAlignment="1" applyProtection="1">
      <alignment horizontal="center"/>
      <protection locked="0"/>
    </xf>
    <xf numFmtId="4" fontId="25" fillId="0" borderId="14" xfId="0" applyNumberFormat="1" applyFont="1" applyBorder="1" applyAlignment="1">
      <alignment horizont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190" fontId="25" fillId="0" borderId="0" xfId="0" applyNumberFormat="1" applyFont="1" applyAlignment="1">
      <alignment horizontal="center" vertical="center"/>
    </xf>
    <xf numFmtId="0" fontId="25" fillId="0" borderId="14" xfId="0" applyFont="1" applyBorder="1" applyAlignment="1">
      <alignment horizontal="center"/>
    </xf>
    <xf numFmtId="0" fontId="25" fillId="0" borderId="24" xfId="0" applyFont="1" applyBorder="1" applyAlignment="1">
      <alignment horizontal="center"/>
    </xf>
    <xf numFmtId="43" fontId="26" fillId="0" borderId="0" xfId="113" applyFont="1" applyAlignment="1">
      <alignment horizontal="center"/>
    </xf>
    <xf numFmtId="0" fontId="47" fillId="0" borderId="0" xfId="0" applyFont="1" applyAlignment="1">
      <alignment horizontal="center"/>
    </xf>
    <xf numFmtId="9" fontId="26" fillId="0" borderId="0" xfId="0" applyNumberFormat="1" applyFont="1" applyAlignment="1">
      <alignment horizontal="center"/>
    </xf>
    <xf numFmtId="0" fontId="69" fillId="0" borderId="0" xfId="133" applyFont="1" applyAlignment="1">
      <alignment vertical="center"/>
    </xf>
    <xf numFmtId="43" fontId="69" fillId="0" borderId="0" xfId="113" applyFont="1" applyAlignment="1">
      <alignment vertical="center"/>
    </xf>
    <xf numFmtId="0" fontId="70" fillId="0" borderId="0" xfId="133" applyFont="1" applyAlignment="1">
      <alignment horizontal="right" vertical="center"/>
    </xf>
    <xf numFmtId="0" fontId="70" fillId="0" borderId="0" xfId="133" applyFont="1" applyAlignment="1">
      <alignment vertical="top"/>
    </xf>
    <xf numFmtId="0" fontId="51" fillId="0" borderId="0" xfId="133" applyFont="1" applyAlignment="1">
      <alignment horizontal="left" vertical="center" wrapText="1"/>
    </xf>
    <xf numFmtId="0" fontId="69" fillId="0" borderId="0" xfId="133" applyFont="1" applyAlignment="1">
      <alignment horizontal="right" vertical="center"/>
    </xf>
    <xf numFmtId="0" fontId="70" fillId="0" borderId="0" xfId="133" applyFont="1" applyAlignment="1">
      <alignment vertical="center"/>
    </xf>
    <xf numFmtId="0" fontId="51" fillId="0" borderId="0" xfId="133" applyFont="1" applyAlignment="1">
      <alignment vertical="center"/>
    </xf>
    <xf numFmtId="43" fontId="70" fillId="0" borderId="0" xfId="113" applyFont="1" applyBorder="1" applyAlignment="1">
      <alignment vertical="center"/>
    </xf>
    <xf numFmtId="0" fontId="69" fillId="0" borderId="0" xfId="133" applyFont="1" applyAlignment="1">
      <alignment horizontal="left" vertical="center"/>
    </xf>
    <xf numFmtId="0" fontId="70" fillId="0" borderId="0" xfId="133" applyFont="1" applyAlignment="1">
      <alignment horizontal="left" vertical="center"/>
    </xf>
    <xf numFmtId="43" fontId="70" fillId="0" borderId="0" xfId="113" applyFont="1" applyBorder="1" applyAlignment="1">
      <alignment horizontal="left" vertical="center"/>
    </xf>
    <xf numFmtId="0" fontId="69" fillId="0" borderId="14" xfId="133" applyFont="1" applyBorder="1" applyAlignment="1">
      <alignment vertical="center"/>
    </xf>
    <xf numFmtId="43" fontId="69" fillId="0" borderId="14" xfId="113" applyFont="1" applyBorder="1" applyAlignment="1">
      <alignment vertical="center"/>
    </xf>
    <xf numFmtId="0" fontId="70" fillId="24" borderId="10" xfId="0" applyFont="1" applyFill="1" applyBorder="1" applyAlignment="1">
      <alignment horizontal="center" vertical="center"/>
    </xf>
    <xf numFmtId="0" fontId="70" fillId="24" borderId="20" xfId="0" applyFont="1" applyFill="1" applyBorder="1" applyAlignment="1">
      <alignment horizontal="center" vertical="center" shrinkToFit="1"/>
    </xf>
    <xf numFmtId="0" fontId="70" fillId="24" borderId="18" xfId="0" applyFont="1" applyFill="1" applyBorder="1" applyAlignment="1">
      <alignment horizontal="center" vertical="center" shrinkToFit="1"/>
    </xf>
    <xf numFmtId="0" fontId="70" fillId="24" borderId="19" xfId="0" applyFont="1" applyFill="1" applyBorder="1" applyAlignment="1">
      <alignment horizontal="center" vertical="center" shrinkToFit="1"/>
    </xf>
    <xf numFmtId="43" fontId="70" fillId="24" borderId="20" xfId="113" applyFont="1" applyFill="1" applyBorder="1" applyAlignment="1">
      <alignment horizontal="center" vertical="center"/>
    </xf>
    <xf numFmtId="43" fontId="70" fillId="24" borderId="19" xfId="113" applyFont="1" applyFill="1" applyBorder="1" applyAlignment="1">
      <alignment horizontal="center" vertical="center"/>
    </xf>
    <xf numFmtId="0" fontId="70" fillId="0" borderId="0" xfId="0" applyFont="1" applyAlignment="1">
      <alignment vertical="center"/>
    </xf>
    <xf numFmtId="0" fontId="51" fillId="0" borderId="13" xfId="0" applyFont="1" applyBorder="1" applyAlignment="1">
      <alignment vertical="center"/>
    </xf>
    <xf numFmtId="0" fontId="71" fillId="0" borderId="23" xfId="0" applyFont="1" applyBorder="1" applyAlignment="1">
      <alignment horizontal="left" vertical="center"/>
    </xf>
    <xf numFmtId="0" fontId="71" fillId="0" borderId="24" xfId="0" applyFont="1" applyBorder="1" applyAlignment="1">
      <alignment horizontal="left" vertical="center"/>
    </xf>
    <xf numFmtId="0" fontId="71" fillId="0" borderId="22" xfId="0" applyFont="1" applyBorder="1" applyAlignment="1">
      <alignment horizontal="left" vertical="center"/>
    </xf>
    <xf numFmtId="43" fontId="51" fillId="0" borderId="23" xfId="113" applyFont="1" applyBorder="1" applyAlignment="1">
      <alignment horizontal="center" vertical="center"/>
    </xf>
    <xf numFmtId="43" fontId="51" fillId="0" borderId="22" xfId="113" applyFont="1" applyBorder="1" applyAlignment="1">
      <alignment horizontal="center" vertical="center"/>
    </xf>
    <xf numFmtId="0" fontId="51" fillId="0" borderId="22" xfId="0" applyFont="1" applyBorder="1" applyAlignment="1">
      <alignment horizontal="center" vertical="center"/>
    </xf>
    <xf numFmtId="0" fontId="51" fillId="0" borderId="0" xfId="0" applyFont="1" applyAlignment="1">
      <alignment vertical="center"/>
    </xf>
    <xf numFmtId="0" fontId="51" fillId="0" borderId="11" xfId="0" applyFont="1" applyBorder="1" applyAlignment="1">
      <alignment horizontal="center" vertical="center"/>
    </xf>
    <xf numFmtId="0" fontId="51" fillId="0" borderId="15" xfId="0" applyFont="1" applyBorder="1" applyAlignment="1">
      <alignment horizontal="left" vertical="top" wrapText="1"/>
    </xf>
    <xf numFmtId="0" fontId="51" fillId="0" borderId="0" xfId="0" applyFont="1" applyAlignment="1">
      <alignment horizontal="left" vertical="top" wrapText="1"/>
    </xf>
    <xf numFmtId="0" fontId="51" fillId="0" borderId="16" xfId="0" applyFont="1" applyBorder="1" applyAlignment="1">
      <alignment horizontal="left" vertical="top" wrapText="1"/>
    </xf>
    <xf numFmtId="43" fontId="51" fillId="0" borderId="15" xfId="113" applyFont="1" applyBorder="1" applyAlignment="1">
      <alignment horizontal="center" vertical="center"/>
    </xf>
    <xf numFmtId="43" fontId="51" fillId="0" borderId="16" xfId="113" applyFont="1" applyBorder="1" applyAlignment="1">
      <alignment horizontal="center" vertical="center"/>
    </xf>
    <xf numFmtId="0" fontId="51" fillId="0" borderId="16" xfId="0" applyFont="1" applyBorder="1" applyAlignment="1">
      <alignment horizontal="center" vertical="center"/>
    </xf>
    <xf numFmtId="0" fontId="51" fillId="0" borderId="15" xfId="0" applyFont="1" applyBorder="1" applyAlignment="1">
      <alignment vertical="center"/>
    </xf>
    <xf numFmtId="0" fontId="51" fillId="0" borderId="16" xfId="0" applyFont="1" applyBorder="1" applyAlignment="1">
      <alignment vertical="center"/>
    </xf>
    <xf numFmtId="0" fontId="51" fillId="0" borderId="11" xfId="0" applyFont="1" applyBorder="1" applyAlignment="1">
      <alignment vertical="center"/>
    </xf>
    <xf numFmtId="0" fontId="51" fillId="0" borderId="15" xfId="0" applyFont="1" applyBorder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51" fillId="0" borderId="16" xfId="0" applyFont="1" applyBorder="1" applyAlignment="1">
      <alignment horizontal="center" vertical="center"/>
    </xf>
    <xf numFmtId="0" fontId="51" fillId="0" borderId="12" xfId="0" applyFont="1" applyBorder="1" applyAlignment="1">
      <alignment vertical="center"/>
    </xf>
    <xf numFmtId="0" fontId="51" fillId="0" borderId="17" xfId="0" applyFont="1" applyBorder="1" applyAlignment="1">
      <alignment horizontal="center" vertical="center"/>
    </xf>
    <xf numFmtId="0" fontId="51" fillId="0" borderId="14" xfId="0" applyFont="1" applyBorder="1" applyAlignment="1">
      <alignment horizontal="center" vertical="center"/>
    </xf>
    <xf numFmtId="0" fontId="51" fillId="0" borderId="21" xfId="0" applyFont="1" applyBorder="1" applyAlignment="1">
      <alignment horizontal="center" vertical="center"/>
    </xf>
    <xf numFmtId="43" fontId="51" fillId="0" borderId="17" xfId="113" applyFont="1" applyBorder="1" applyAlignment="1">
      <alignment horizontal="center" vertical="center"/>
    </xf>
    <xf numFmtId="43" fontId="51" fillId="0" borderId="21" xfId="113" applyFont="1" applyBorder="1" applyAlignment="1">
      <alignment horizontal="center" vertical="center"/>
    </xf>
    <xf numFmtId="0" fontId="51" fillId="0" borderId="21" xfId="0" applyFont="1" applyBorder="1" applyAlignment="1">
      <alignment horizontal="center" vertical="center"/>
    </xf>
    <xf numFmtId="188" fontId="51" fillId="0" borderId="0" xfId="113" applyNumberFormat="1" applyFont="1" applyAlignment="1">
      <alignment vertical="center"/>
    </xf>
    <xf numFmtId="43" fontId="51" fillId="0" borderId="0" xfId="113" applyFont="1" applyAlignment="1">
      <alignment vertical="center"/>
    </xf>
    <xf numFmtId="0" fontId="52" fillId="24" borderId="20" xfId="0" applyFont="1" applyFill="1" applyBorder="1" applyAlignment="1">
      <alignment horizontal="left" vertical="center"/>
    </xf>
    <xf numFmtId="0" fontId="52" fillId="24" borderId="18" xfId="0" applyFont="1" applyFill="1" applyBorder="1" applyAlignment="1">
      <alignment horizontal="left" vertical="center"/>
    </xf>
    <xf numFmtId="0" fontId="52" fillId="24" borderId="19" xfId="0" applyFont="1" applyFill="1" applyBorder="1" applyAlignment="1">
      <alignment horizontal="left" vertical="center"/>
    </xf>
    <xf numFmtId="43" fontId="52" fillId="24" borderId="20" xfId="113" applyFont="1" applyFill="1" applyBorder="1" applyAlignment="1">
      <alignment horizontal="center" vertical="center"/>
    </xf>
    <xf numFmtId="43" fontId="52" fillId="24" borderId="19" xfId="113" applyFont="1" applyFill="1" applyBorder="1" applyAlignment="1">
      <alignment horizontal="center" vertical="center"/>
    </xf>
    <xf numFmtId="0" fontId="52" fillId="24" borderId="19" xfId="0" applyFont="1" applyFill="1" applyBorder="1" applyAlignment="1">
      <alignment horizontal="center" vertical="center"/>
    </xf>
    <xf numFmtId="0" fontId="52" fillId="0" borderId="0" xfId="0" applyFont="1" applyAlignment="1">
      <alignment vertical="center"/>
    </xf>
    <xf numFmtId="0" fontId="52" fillId="0" borderId="0" xfId="0" applyFont="1" applyAlignment="1">
      <alignment horizontal="center" vertical="center"/>
    </xf>
    <xf numFmtId="43" fontId="72" fillId="24" borderId="20" xfId="113" applyFont="1" applyFill="1" applyBorder="1" applyAlignment="1">
      <alignment horizontal="center" vertical="center"/>
    </xf>
    <xf numFmtId="43" fontId="72" fillId="24" borderId="19" xfId="113" applyFont="1" applyFill="1" applyBorder="1" applyAlignment="1">
      <alignment horizontal="center" vertical="center"/>
    </xf>
    <xf numFmtId="43" fontId="52" fillId="0" borderId="0" xfId="113" applyFont="1" applyAlignment="1">
      <alignment horizontal="center" vertical="center"/>
    </xf>
    <xf numFmtId="43" fontId="52" fillId="0" borderId="0" xfId="0" applyNumberFormat="1" applyFont="1" applyAlignment="1">
      <alignment vertical="center"/>
    </xf>
    <xf numFmtId="43" fontId="72" fillId="24" borderId="20" xfId="113" applyFont="1" applyFill="1" applyBorder="1" applyAlignment="1">
      <alignment horizontal="center" vertical="center"/>
    </xf>
    <xf numFmtId="43" fontId="72" fillId="24" borderId="19" xfId="113" applyFont="1" applyFill="1" applyBorder="1" applyAlignment="1">
      <alignment horizontal="center" vertical="center"/>
    </xf>
    <xf numFmtId="43" fontId="52" fillId="0" borderId="0" xfId="113" applyFont="1" applyFill="1" applyAlignment="1">
      <alignment vertical="center"/>
    </xf>
    <xf numFmtId="0" fontId="52" fillId="24" borderId="20" xfId="0" applyFont="1" applyFill="1" applyBorder="1" applyAlignment="1">
      <alignment horizontal="center" vertical="center"/>
    </xf>
    <xf numFmtId="0" fontId="52" fillId="24" borderId="18" xfId="0" applyFont="1" applyFill="1" applyBorder="1" applyAlignment="1">
      <alignment horizontal="center" vertical="center"/>
    </xf>
    <xf numFmtId="0" fontId="52" fillId="24" borderId="19" xfId="0" applyFont="1" applyFill="1" applyBorder="1" applyAlignment="1">
      <alignment horizontal="center" vertical="center"/>
    </xf>
    <xf numFmtId="43" fontId="73" fillId="0" borderId="0" xfId="0" applyNumberFormat="1" applyFont="1" applyAlignment="1">
      <alignment vertical="center"/>
    </xf>
    <xf numFmtId="43" fontId="52" fillId="0" borderId="0" xfId="113" applyFont="1" applyAlignment="1">
      <alignment vertical="center"/>
    </xf>
    <xf numFmtId="0" fontId="51" fillId="0" borderId="0" xfId="0" applyFont="1" applyAlignment="1">
      <alignment horizontal="justify" vertical="center"/>
    </xf>
    <xf numFmtId="0" fontId="74" fillId="0" borderId="0" xfId="133" applyFont="1"/>
    <xf numFmtId="0" fontId="51" fillId="0" borderId="0" xfId="0" applyFont="1" applyAlignment="1">
      <alignment horizontal="right" vertical="center"/>
    </xf>
    <xf numFmtId="0" fontId="69" fillId="0" borderId="0" xfId="133" applyFont="1"/>
    <xf numFmtId="0" fontId="69" fillId="0" borderId="0" xfId="0" applyFont="1"/>
    <xf numFmtId="0" fontId="69" fillId="0" borderId="0" xfId="133" applyFont="1" applyAlignment="1">
      <alignment vertical="top"/>
    </xf>
    <xf numFmtId="0" fontId="51" fillId="0" borderId="0" xfId="99" applyFont="1" applyAlignment="1">
      <alignment vertical="center"/>
    </xf>
    <xf numFmtId="43" fontId="51" fillId="0" borderId="0" xfId="113" applyFont="1" applyFill="1" applyAlignment="1">
      <alignment vertical="center"/>
    </xf>
    <xf numFmtId="0" fontId="51" fillId="0" borderId="0" xfId="99" applyFont="1" applyAlignment="1">
      <alignment horizontal="center" vertical="top"/>
    </xf>
    <xf numFmtId="0" fontId="51" fillId="0" borderId="0" xfId="0" applyFont="1"/>
    <xf numFmtId="0" fontId="51" fillId="0" borderId="0" xfId="99" applyFont="1" applyAlignment="1">
      <alignment vertical="top"/>
    </xf>
    <xf numFmtId="0" fontId="51" fillId="0" borderId="0" xfId="99" applyFont="1" applyAlignment="1">
      <alignment horizontal="left" vertical="top"/>
    </xf>
    <xf numFmtId="43" fontId="51" fillId="0" borderId="0" xfId="113" applyFont="1" applyFill="1" applyAlignment="1">
      <alignment horizontal="right" vertical="top"/>
    </xf>
    <xf numFmtId="0" fontId="51" fillId="0" borderId="0" xfId="133" applyFont="1" applyAlignment="1">
      <alignment horizontal="center" vertical="center"/>
    </xf>
    <xf numFmtId="0" fontId="51" fillId="0" borderId="0" xfId="0" applyFont="1" applyAlignment="1">
      <alignment horizontal="left" vertical="center"/>
    </xf>
    <xf numFmtId="0" fontId="51" fillId="0" borderId="0" xfId="133" applyFont="1" applyAlignment="1">
      <alignment horizontal="right" vertical="center"/>
    </xf>
    <xf numFmtId="0" fontId="51" fillId="0" borderId="0" xfId="0" applyFont="1" applyAlignment="1">
      <alignment horizontal="center" vertical="center"/>
    </xf>
    <xf numFmtId="0" fontId="51" fillId="0" borderId="0" xfId="133" applyFont="1" applyAlignment="1">
      <alignment horizontal="center" vertical="center"/>
    </xf>
    <xf numFmtId="188" fontId="51" fillId="0" borderId="0" xfId="113" applyNumberFormat="1" applyFont="1" applyAlignment="1">
      <alignment horizontal="right" vertical="center"/>
    </xf>
    <xf numFmtId="0" fontId="51" fillId="0" borderId="0" xfId="98" applyFont="1" applyAlignment="1">
      <alignment vertical="center"/>
    </xf>
    <xf numFmtId="43" fontId="51" fillId="0" borderId="0" xfId="113" applyFont="1" applyBorder="1" applyAlignment="1">
      <alignment vertical="center"/>
    </xf>
    <xf numFmtId="0" fontId="75" fillId="0" borderId="0" xfId="133" applyFont="1" applyAlignment="1" applyProtection="1">
      <alignment horizontal="center" vertical="center"/>
      <protection locked="0"/>
    </xf>
    <xf numFmtId="0" fontId="76" fillId="0" borderId="0" xfId="133" applyFont="1" applyAlignment="1" applyProtection="1">
      <alignment horizontal="right" vertical="center"/>
      <protection locked="0"/>
    </xf>
    <xf numFmtId="0" fontId="77" fillId="0" borderId="0" xfId="133" applyFont="1" applyAlignment="1" applyProtection="1">
      <alignment vertical="center"/>
      <protection locked="0"/>
    </xf>
    <xf numFmtId="0" fontId="76" fillId="0" borderId="0" xfId="133" applyFont="1" applyAlignment="1" applyProtection="1">
      <alignment vertical="center"/>
      <protection locked="0"/>
    </xf>
    <xf numFmtId="43" fontId="77" fillId="0" borderId="0" xfId="113" applyFont="1" applyBorder="1" applyAlignment="1" applyProtection="1">
      <alignment vertical="center"/>
      <protection locked="0"/>
    </xf>
    <xf numFmtId="0" fontId="77" fillId="0" borderId="0" xfId="133" applyFont="1" applyAlignment="1" applyProtection="1">
      <alignment horizontal="right" vertical="center"/>
      <protection locked="0"/>
    </xf>
    <xf numFmtId="0" fontId="77" fillId="0" borderId="0" xfId="133" applyFont="1" applyAlignment="1" applyProtection="1">
      <alignment horizontal="center" vertical="center"/>
      <protection locked="0"/>
    </xf>
    <xf numFmtId="0" fontId="77" fillId="0" borderId="0" xfId="133" applyFont="1" applyAlignment="1" applyProtection="1">
      <alignment horizontal="left" vertical="center"/>
      <protection locked="0"/>
    </xf>
    <xf numFmtId="43" fontId="77" fillId="0" borderId="0" xfId="113" applyFont="1" applyAlignment="1" applyProtection="1">
      <alignment vertical="center"/>
      <protection locked="0"/>
    </xf>
    <xf numFmtId="0" fontId="76" fillId="24" borderId="13" xfId="133" applyFont="1" applyFill="1" applyBorder="1" applyAlignment="1" applyProtection="1">
      <alignment horizontal="center" vertical="center"/>
      <protection locked="0"/>
    </xf>
    <xf numFmtId="0" fontId="76" fillId="24" borderId="23" xfId="133" applyFont="1" applyFill="1" applyBorder="1" applyAlignment="1" applyProtection="1">
      <alignment horizontal="center" vertical="center"/>
      <protection locked="0"/>
    </xf>
    <xf numFmtId="0" fontId="76" fillId="24" borderId="24" xfId="133" applyFont="1" applyFill="1" applyBorder="1" applyAlignment="1" applyProtection="1">
      <alignment horizontal="center" vertical="center"/>
      <protection locked="0"/>
    </xf>
    <xf numFmtId="0" fontId="76" fillId="24" borderId="22" xfId="133" applyFont="1" applyFill="1" applyBorder="1" applyAlignment="1" applyProtection="1">
      <alignment horizontal="center" vertical="center"/>
      <protection locked="0"/>
    </xf>
    <xf numFmtId="0" fontId="75" fillId="24" borderId="23" xfId="133" applyFont="1" applyFill="1" applyBorder="1" applyAlignment="1" applyProtection="1">
      <alignment horizontal="center" vertical="center"/>
      <protection locked="0"/>
    </xf>
    <xf numFmtId="0" fontId="75" fillId="24" borderId="22" xfId="133" applyFont="1" applyFill="1" applyBorder="1" applyAlignment="1" applyProtection="1">
      <alignment horizontal="center" vertical="center"/>
      <protection locked="0"/>
    </xf>
    <xf numFmtId="0" fontId="76" fillId="24" borderId="13" xfId="133" applyFont="1" applyFill="1" applyBorder="1" applyAlignment="1" applyProtection="1">
      <alignment horizontal="center" vertical="center"/>
      <protection locked="0"/>
    </xf>
    <xf numFmtId="0" fontId="75" fillId="0" borderId="0" xfId="133" applyFont="1" applyAlignment="1" applyProtection="1">
      <alignment vertical="center"/>
      <protection locked="0"/>
    </xf>
    <xf numFmtId="0" fontId="76" fillId="24" borderId="12" xfId="133" applyFont="1" applyFill="1" applyBorder="1" applyAlignment="1" applyProtection="1">
      <alignment horizontal="center" vertical="center"/>
      <protection locked="0"/>
    </xf>
    <xf numFmtId="0" fontId="76" fillId="24" borderId="17" xfId="133" applyFont="1" applyFill="1" applyBorder="1" applyAlignment="1">
      <alignment horizontal="center" vertical="center"/>
    </xf>
    <xf numFmtId="0" fontId="76" fillId="24" borderId="14" xfId="133" applyFont="1" applyFill="1" applyBorder="1" applyAlignment="1">
      <alignment horizontal="center" vertical="center"/>
    </xf>
    <xf numFmtId="0" fontId="76" fillId="24" borderId="21" xfId="133" applyFont="1" applyFill="1" applyBorder="1" applyAlignment="1">
      <alignment horizontal="center" vertical="center"/>
    </xf>
    <xf numFmtId="0" fontId="75" fillId="24" borderId="17" xfId="133" applyFont="1" applyFill="1" applyBorder="1" applyAlignment="1" applyProtection="1">
      <alignment horizontal="center" vertical="center"/>
      <protection locked="0"/>
    </xf>
    <xf numFmtId="0" fontId="75" fillId="24" borderId="21" xfId="133" applyFont="1" applyFill="1" applyBorder="1" applyAlignment="1" applyProtection="1">
      <alignment horizontal="center" vertical="center"/>
      <protection locked="0"/>
    </xf>
    <xf numFmtId="0" fontId="76" fillId="24" borderId="12" xfId="133" applyFont="1" applyFill="1" applyBorder="1" applyAlignment="1">
      <alignment horizontal="center" vertical="center"/>
    </xf>
    <xf numFmtId="0" fontId="78" fillId="0" borderId="13" xfId="0" applyFont="1" applyBorder="1" applyAlignment="1">
      <alignment horizontal="center" vertical="center"/>
    </xf>
    <xf numFmtId="0" fontId="78" fillId="0" borderId="23" xfId="0" applyFont="1" applyBorder="1" applyAlignment="1">
      <alignment horizontal="left" vertical="top" wrapText="1"/>
    </xf>
    <xf numFmtId="0" fontId="78" fillId="0" borderId="24" xfId="0" applyFont="1" applyBorder="1" applyAlignment="1">
      <alignment horizontal="left" vertical="top" wrapText="1"/>
    </xf>
    <xf numFmtId="0" fontId="78" fillId="0" borderId="22" xfId="0" applyFont="1" applyBorder="1" applyAlignment="1">
      <alignment horizontal="left" vertical="top" wrapText="1"/>
    </xf>
    <xf numFmtId="43" fontId="78" fillId="0" borderId="13" xfId="113" applyFont="1" applyBorder="1" applyAlignment="1">
      <alignment horizontal="center" vertical="center"/>
    </xf>
    <xf numFmtId="43" fontId="78" fillId="0" borderId="23" xfId="113" applyFont="1" applyBorder="1" applyAlignment="1">
      <alignment horizontal="center" vertical="center"/>
    </xf>
    <xf numFmtId="191" fontId="78" fillId="0" borderId="23" xfId="0" applyNumberFormat="1" applyFont="1" applyBorder="1" applyAlignment="1">
      <alignment horizontal="center" vertical="center"/>
    </xf>
    <xf numFmtId="191" fontId="78" fillId="0" borderId="22" xfId="0" applyNumberFormat="1" applyFont="1" applyBorder="1" applyAlignment="1">
      <alignment horizontal="center" vertical="center"/>
    </xf>
    <xf numFmtId="43" fontId="78" fillId="0" borderId="22" xfId="113" applyFont="1" applyBorder="1" applyAlignment="1">
      <alignment horizontal="center" vertical="center"/>
    </xf>
    <xf numFmtId="0" fontId="78" fillId="0" borderId="13" xfId="0" applyFont="1" applyBorder="1" applyAlignment="1">
      <alignment vertical="center"/>
    </xf>
    <xf numFmtId="0" fontId="78" fillId="0" borderId="0" xfId="0" applyFont="1" applyAlignment="1">
      <alignment vertical="center"/>
    </xf>
    <xf numFmtId="0" fontId="78" fillId="0" borderId="11" xfId="0" applyFont="1" applyBorder="1" applyAlignment="1">
      <alignment vertical="center"/>
    </xf>
    <xf numFmtId="0" fontId="78" fillId="0" borderId="11" xfId="0" applyFont="1" applyBorder="1" applyAlignment="1">
      <alignment horizontal="center" vertical="center"/>
    </xf>
    <xf numFmtId="43" fontId="78" fillId="0" borderId="11" xfId="113" applyFont="1" applyBorder="1" applyAlignment="1">
      <alignment horizontal="center" vertical="center"/>
    </xf>
    <xf numFmtId="43" fontId="78" fillId="0" borderId="15" xfId="113" applyFont="1" applyBorder="1" applyAlignment="1">
      <alignment horizontal="center" vertical="center"/>
    </xf>
    <xf numFmtId="191" fontId="78" fillId="0" borderId="15" xfId="0" applyNumberFormat="1" applyFont="1" applyBorder="1" applyAlignment="1">
      <alignment horizontal="center" vertical="center"/>
    </xf>
    <xf numFmtId="191" fontId="78" fillId="0" borderId="16" xfId="0" applyNumberFormat="1" applyFont="1" applyBorder="1" applyAlignment="1">
      <alignment horizontal="center" vertical="center"/>
    </xf>
    <xf numFmtId="43" fontId="78" fillId="0" borderId="16" xfId="113" applyFont="1" applyBorder="1" applyAlignment="1">
      <alignment horizontal="center" vertical="center"/>
    </xf>
    <xf numFmtId="0" fontId="75" fillId="0" borderId="11" xfId="0" applyFont="1" applyBorder="1" applyAlignment="1">
      <alignment horizontal="left" vertical="center"/>
    </xf>
    <xf numFmtId="43" fontId="78" fillId="0" borderId="11" xfId="0" applyNumberFormat="1" applyFont="1" applyBorder="1" applyAlignment="1">
      <alignment horizontal="center" vertical="center"/>
    </xf>
    <xf numFmtId="43" fontId="78" fillId="0" borderId="15" xfId="0" applyNumberFormat="1" applyFont="1" applyBorder="1" applyAlignment="1">
      <alignment horizontal="center" vertical="center"/>
    </xf>
    <xf numFmtId="43" fontId="78" fillId="0" borderId="16" xfId="0" applyNumberFormat="1" applyFont="1" applyBorder="1" applyAlignment="1">
      <alignment horizontal="center" vertical="center"/>
    </xf>
    <xf numFmtId="0" fontId="78" fillId="0" borderId="11" xfId="0" applyFont="1" applyBorder="1" applyAlignment="1">
      <alignment horizontal="center" vertical="center"/>
    </xf>
    <xf numFmtId="0" fontId="79" fillId="0" borderId="11" xfId="0" applyFont="1" applyBorder="1" applyAlignment="1">
      <alignment horizontal="center" vertical="center"/>
    </xf>
    <xf numFmtId="0" fontId="78" fillId="0" borderId="15" xfId="0" applyFont="1" applyBorder="1" applyAlignment="1">
      <alignment vertical="center"/>
    </xf>
    <xf numFmtId="9" fontId="78" fillId="0" borderId="16" xfId="0" applyNumberFormat="1" applyFont="1" applyBorder="1" applyAlignment="1">
      <alignment horizontal="left" vertical="center"/>
    </xf>
    <xf numFmtId="43" fontId="78" fillId="0" borderId="0" xfId="113" applyFont="1" applyAlignment="1">
      <alignment vertical="center"/>
    </xf>
    <xf numFmtId="43" fontId="78" fillId="0" borderId="0" xfId="0" applyNumberFormat="1" applyFont="1" applyAlignment="1">
      <alignment vertical="center"/>
    </xf>
    <xf numFmtId="0" fontId="78" fillId="0" borderId="17" xfId="0" applyFont="1" applyBorder="1" applyAlignment="1">
      <alignment vertical="center"/>
    </xf>
    <xf numFmtId="0" fontId="78" fillId="0" borderId="14" xfId="0" applyFont="1" applyBorder="1" applyAlignment="1">
      <alignment vertical="center"/>
    </xf>
    <xf numFmtId="191" fontId="78" fillId="0" borderId="17" xfId="0" applyNumberFormat="1" applyFont="1" applyBorder="1" applyAlignment="1">
      <alignment horizontal="center" vertical="center"/>
    </xf>
    <xf numFmtId="191" fontId="78" fillId="0" borderId="21" xfId="0" applyNumberFormat="1" applyFont="1" applyBorder="1" applyAlignment="1">
      <alignment horizontal="center" vertical="center"/>
    </xf>
    <xf numFmtId="0" fontId="75" fillId="24" borderId="13" xfId="0" applyFont="1" applyFill="1" applyBorder="1" applyAlignment="1">
      <alignment horizontal="center" vertical="center"/>
    </xf>
    <xf numFmtId="0" fontId="75" fillId="24" borderId="20" xfId="0" applyFont="1" applyFill="1" applyBorder="1" applyAlignment="1">
      <alignment horizontal="center" vertical="center"/>
    </xf>
    <xf numFmtId="0" fontId="75" fillId="24" borderId="18" xfId="0" applyFont="1" applyFill="1" applyBorder="1" applyAlignment="1">
      <alignment horizontal="center" vertical="center"/>
    </xf>
    <xf numFmtId="0" fontId="75" fillId="24" borderId="14" xfId="0" applyFont="1" applyFill="1" applyBorder="1" applyAlignment="1">
      <alignment horizontal="center" vertical="center"/>
    </xf>
    <xf numFmtId="0" fontId="75" fillId="24" borderId="21" xfId="0" applyFont="1" applyFill="1" applyBorder="1" applyAlignment="1">
      <alignment horizontal="center" vertical="center"/>
    </xf>
    <xf numFmtId="43" fontId="75" fillId="24" borderId="10" xfId="113" applyFont="1" applyFill="1" applyBorder="1" applyAlignment="1">
      <alignment horizontal="center" vertical="center"/>
    </xf>
    <xf numFmtId="0" fontId="75" fillId="24" borderId="10" xfId="0" applyFont="1" applyFill="1" applyBorder="1" applyAlignment="1">
      <alignment vertical="center"/>
    </xf>
    <xf numFmtId="0" fontId="75" fillId="24" borderId="0" xfId="0" applyFont="1" applyFill="1" applyAlignment="1">
      <alignment vertical="center"/>
    </xf>
    <xf numFmtId="43" fontId="75" fillId="24" borderId="0" xfId="0" applyNumberFormat="1" applyFont="1" applyFill="1" applyAlignment="1">
      <alignment vertical="center"/>
    </xf>
    <xf numFmtId="0" fontId="75" fillId="24" borderId="12" xfId="0" applyFont="1" applyFill="1" applyBorder="1" applyAlignment="1">
      <alignment horizontal="center" vertical="center"/>
    </xf>
    <xf numFmtId="43" fontId="75" fillId="24" borderId="18" xfId="113" applyFont="1" applyFill="1" applyBorder="1" applyAlignment="1">
      <alignment vertical="center"/>
    </xf>
    <xf numFmtId="0" fontId="75" fillId="24" borderId="18" xfId="0" applyFont="1" applyFill="1" applyBorder="1" applyAlignment="1">
      <alignment vertical="center"/>
    </xf>
    <xf numFmtId="0" fontId="75" fillId="24" borderId="19" xfId="0" applyFont="1" applyFill="1" applyBorder="1" applyAlignment="1">
      <alignment vertical="center"/>
    </xf>
    <xf numFmtId="43" fontId="78" fillId="0" borderId="0" xfId="113" applyFont="1" applyBorder="1" applyAlignment="1">
      <alignment vertical="center"/>
    </xf>
    <xf numFmtId="0" fontId="80" fillId="0" borderId="0" xfId="133" applyFont="1"/>
    <xf numFmtId="0" fontId="78" fillId="0" borderId="0" xfId="0" applyFont="1" applyAlignment="1">
      <alignment horizontal="right" vertical="center"/>
    </xf>
    <xf numFmtId="0" fontId="77" fillId="0" borderId="0" xfId="133" applyFont="1"/>
    <xf numFmtId="0" fontId="77" fillId="0" borderId="0" xfId="0" applyFont="1"/>
    <xf numFmtId="0" fontId="77" fillId="0" borderId="0" xfId="133" applyFont="1" applyAlignment="1">
      <alignment vertical="top"/>
    </xf>
    <xf numFmtId="0" fontId="78" fillId="0" borderId="0" xfId="99" applyFont="1" applyAlignment="1">
      <alignment vertical="center"/>
    </xf>
    <xf numFmtId="43" fontId="78" fillId="0" borderId="0" xfId="113" applyFont="1" applyFill="1" applyAlignment="1">
      <alignment vertical="center"/>
    </xf>
    <xf numFmtId="0" fontId="78" fillId="0" borderId="0" xfId="0" applyFont="1"/>
    <xf numFmtId="0" fontId="78" fillId="0" borderId="0" xfId="99" applyFont="1" applyAlignment="1">
      <alignment horizontal="left" vertical="top"/>
    </xf>
    <xf numFmtId="43" fontId="78" fillId="0" borderId="0" xfId="113" applyFont="1" applyFill="1" applyAlignment="1">
      <alignment horizontal="right" vertical="top"/>
    </xf>
    <xf numFmtId="0" fontId="78" fillId="0" borderId="0" xfId="99" applyFont="1" applyAlignment="1">
      <alignment horizontal="center" vertical="top"/>
    </xf>
    <xf numFmtId="0" fontId="78" fillId="0" borderId="0" xfId="99" applyFont="1" applyAlignment="1">
      <alignment vertical="top"/>
    </xf>
    <xf numFmtId="0" fontId="75" fillId="0" borderId="0" xfId="133" applyFont="1" applyAlignment="1">
      <alignment horizontal="center" vertical="top"/>
    </xf>
    <xf numFmtId="0" fontId="78" fillId="0" borderId="0" xfId="133" applyFont="1" applyAlignment="1">
      <alignment horizontal="center" vertical="center"/>
    </xf>
    <xf numFmtId="0" fontId="78" fillId="0" borderId="0" xfId="133" applyFont="1" applyAlignment="1">
      <alignment vertical="center"/>
    </xf>
    <xf numFmtId="0" fontId="78" fillId="0" borderId="0" xfId="133" applyFont="1" applyAlignment="1">
      <alignment horizontal="left" vertical="center"/>
    </xf>
    <xf numFmtId="0" fontId="78" fillId="0" borderId="0" xfId="0" applyFont="1" applyAlignment="1">
      <alignment horizontal="center" vertical="center"/>
    </xf>
    <xf numFmtId="0" fontId="78" fillId="0" borderId="0" xfId="0" applyFont="1" applyAlignment="1">
      <alignment horizontal="center" vertical="center"/>
    </xf>
    <xf numFmtId="0" fontId="75" fillId="24" borderId="23" xfId="133" applyFont="1" applyFill="1" applyBorder="1" applyAlignment="1" applyProtection="1">
      <alignment horizontal="center" vertical="center" wrapText="1"/>
      <protection locked="0"/>
    </xf>
    <xf numFmtId="0" fontId="75" fillId="24" borderId="22" xfId="133" applyFont="1" applyFill="1" applyBorder="1" applyAlignment="1" applyProtection="1">
      <alignment horizontal="center" vertical="center" wrapText="1"/>
      <protection locked="0"/>
    </xf>
    <xf numFmtId="0" fontId="75" fillId="24" borderId="17" xfId="133" applyFont="1" applyFill="1" applyBorder="1" applyAlignment="1" applyProtection="1">
      <alignment horizontal="center" vertical="center" wrapText="1"/>
      <protection locked="0"/>
    </xf>
    <xf numFmtId="0" fontId="75" fillId="24" borderId="21" xfId="133" applyFont="1" applyFill="1" applyBorder="1" applyAlignment="1" applyProtection="1">
      <alignment horizontal="center" vertical="center" wrapText="1"/>
      <protection locked="0"/>
    </xf>
    <xf numFmtId="0" fontId="78" fillId="0" borderId="23" xfId="0" applyFont="1" applyBorder="1" applyAlignment="1">
      <alignment horizontal="left" wrapText="1"/>
    </xf>
    <xf numFmtId="0" fontId="78" fillId="0" borderId="24" xfId="0" applyFont="1" applyBorder="1" applyAlignment="1">
      <alignment horizontal="left" wrapText="1"/>
    </xf>
    <xf numFmtId="0" fontId="78" fillId="0" borderId="22" xfId="0" applyFont="1" applyBorder="1" applyAlignment="1">
      <alignment horizontal="left" wrapText="1"/>
    </xf>
    <xf numFmtId="0" fontId="78" fillId="0" borderId="11" xfId="0" applyFont="1" applyBorder="1" applyAlignment="1">
      <alignment horizontal="left" vertical="center"/>
    </xf>
    <xf numFmtId="0" fontId="78" fillId="0" borderId="15" xfId="0" applyFont="1" applyBorder="1" applyAlignment="1">
      <alignment horizontal="left" vertical="top" wrapText="1"/>
    </xf>
    <xf numFmtId="0" fontId="78" fillId="0" borderId="0" xfId="0" applyFont="1" applyAlignment="1">
      <alignment horizontal="left" vertical="top" wrapText="1"/>
    </xf>
    <xf numFmtId="0" fontId="78" fillId="0" borderId="16" xfId="0" applyFont="1" applyBorder="1" applyAlignment="1">
      <alignment horizontal="left" vertical="top" wrapText="1"/>
    </xf>
    <xf numFmtId="0" fontId="78" fillId="0" borderId="34" xfId="99" applyFont="1" applyBorder="1" applyAlignment="1">
      <alignment vertical="center"/>
    </xf>
    <xf numFmtId="0" fontId="78" fillId="0" borderId="0" xfId="0" applyFont="1" applyAlignment="1">
      <alignment horizontal="left" vertical="top" wrapText="1"/>
    </xf>
    <xf numFmtId="0" fontId="78" fillId="0" borderId="16" xfId="0" applyFont="1" applyBorder="1" applyAlignment="1">
      <alignment horizontal="left" vertical="top" wrapText="1"/>
    </xf>
    <xf numFmtId="0" fontId="78" fillId="0" borderId="15" xfId="0" applyFont="1" applyBorder="1" applyAlignment="1">
      <alignment horizontal="center" vertical="center"/>
    </xf>
    <xf numFmtId="0" fontId="78" fillId="0" borderId="0" xfId="0" applyFont="1" applyAlignment="1">
      <alignment horizontal="left" vertical="center"/>
    </xf>
    <xf numFmtId="188" fontId="78" fillId="0" borderId="0" xfId="0" applyNumberFormat="1" applyFont="1" applyAlignment="1">
      <alignment vertical="center"/>
    </xf>
    <xf numFmtId="0" fontId="75" fillId="0" borderId="0" xfId="133" applyFont="1" applyAlignment="1">
      <alignment horizontal="right" vertical="center"/>
    </xf>
    <xf numFmtId="0" fontId="75" fillId="0" borderId="0" xfId="133" applyFont="1" applyAlignment="1">
      <alignment horizontal="left" vertical="top" wrapText="1"/>
    </xf>
    <xf numFmtId="0" fontId="77" fillId="0" borderId="0" xfId="133" applyFont="1" applyAlignment="1">
      <alignment vertical="center"/>
    </xf>
    <xf numFmtId="0" fontId="76" fillId="0" borderId="0" xfId="133" applyFont="1" applyAlignment="1">
      <alignment vertical="center"/>
    </xf>
    <xf numFmtId="0" fontId="78" fillId="0" borderId="0" xfId="133" applyFont="1" applyAlignment="1">
      <alignment horizontal="right" vertical="center"/>
    </xf>
    <xf numFmtId="0" fontId="78" fillId="0" borderId="0" xfId="133" applyFont="1" applyAlignment="1">
      <alignment vertical="top"/>
    </xf>
    <xf numFmtId="0" fontId="75" fillId="24" borderId="20" xfId="98" applyFont="1" applyFill="1" applyBorder="1" applyAlignment="1">
      <alignment horizontal="center" vertical="center"/>
    </xf>
    <xf numFmtId="0" fontId="75" fillId="24" borderId="23" xfId="98" applyFont="1" applyFill="1" applyBorder="1" applyAlignment="1">
      <alignment horizontal="center" vertical="center"/>
    </xf>
    <xf numFmtId="0" fontId="75" fillId="24" borderId="22" xfId="98" applyFont="1" applyFill="1" applyBorder="1" applyAlignment="1">
      <alignment horizontal="center" vertical="center"/>
    </xf>
    <xf numFmtId="0" fontId="75" fillId="24" borderId="13" xfId="133" applyFont="1" applyFill="1" applyBorder="1" applyAlignment="1">
      <alignment horizontal="center" vertical="center"/>
    </xf>
    <xf numFmtId="187" fontId="75" fillId="24" borderId="20" xfId="127" applyNumberFormat="1" applyFont="1" applyFill="1" applyBorder="1" applyAlignment="1">
      <alignment horizontal="center" vertical="center"/>
    </xf>
    <xf numFmtId="187" fontId="75" fillId="24" borderId="19" xfId="127" applyNumberFormat="1" applyFont="1" applyFill="1" applyBorder="1" applyAlignment="1">
      <alignment horizontal="center" vertical="center"/>
    </xf>
    <xf numFmtId="43" fontId="75" fillId="24" borderId="20" xfId="113" applyFont="1" applyFill="1" applyBorder="1" applyAlignment="1">
      <alignment horizontal="center" vertical="center"/>
    </xf>
    <xf numFmtId="43" fontId="75" fillId="24" borderId="19" xfId="113" applyFont="1" applyFill="1" applyBorder="1" applyAlignment="1">
      <alignment horizontal="center" vertical="center"/>
    </xf>
    <xf numFmtId="43" fontId="75" fillId="24" borderId="13" xfId="113" applyFont="1" applyFill="1" applyBorder="1" applyAlignment="1">
      <alignment horizontal="center" vertical="center"/>
    </xf>
    <xf numFmtId="0" fontId="78" fillId="0" borderId="0" xfId="98" applyFont="1" applyAlignment="1">
      <alignment vertical="center"/>
    </xf>
    <xf numFmtId="0" fontId="75" fillId="24" borderId="15" xfId="98" applyFont="1" applyFill="1" applyBorder="1" applyAlignment="1">
      <alignment horizontal="center" vertical="center"/>
    </xf>
    <xf numFmtId="0" fontId="75" fillId="24" borderId="16" xfId="98" applyFont="1" applyFill="1" applyBorder="1" applyAlignment="1">
      <alignment horizontal="center" vertical="center"/>
    </xf>
    <xf numFmtId="0" fontId="75" fillId="24" borderId="11" xfId="133" applyFont="1" applyFill="1" applyBorder="1" applyAlignment="1">
      <alignment horizontal="center" vertical="center"/>
    </xf>
    <xf numFmtId="187" fontId="75" fillId="24" borderId="13" xfId="127" applyNumberFormat="1" applyFont="1" applyFill="1" applyBorder="1" applyAlignment="1">
      <alignment horizontal="center" vertical="center"/>
    </xf>
    <xf numFmtId="43" fontId="75" fillId="24" borderId="13" xfId="113" applyFont="1" applyFill="1" applyBorder="1" applyAlignment="1">
      <alignment horizontal="center" vertical="center"/>
    </xf>
    <xf numFmtId="43" fontId="75" fillId="0" borderId="11" xfId="113" applyFont="1" applyBorder="1" applyAlignment="1">
      <alignment vertical="center"/>
    </xf>
    <xf numFmtId="187" fontId="75" fillId="24" borderId="12" xfId="127" applyNumberFormat="1" applyFont="1" applyFill="1" applyBorder="1" applyAlignment="1">
      <alignment horizontal="center" vertical="center"/>
    </xf>
    <xf numFmtId="43" fontId="75" fillId="24" borderId="12" xfId="113" applyFont="1" applyFill="1" applyBorder="1" applyAlignment="1">
      <alignment horizontal="center" vertical="center"/>
    </xf>
    <xf numFmtId="0" fontId="75" fillId="24" borderId="17" xfId="98" applyFont="1" applyFill="1" applyBorder="1" applyAlignment="1">
      <alignment horizontal="center" vertical="center"/>
    </xf>
    <xf numFmtId="0" fontId="75" fillId="24" borderId="21" xfId="98" applyFont="1" applyFill="1" applyBorder="1" applyAlignment="1">
      <alignment horizontal="center" vertical="center"/>
    </xf>
    <xf numFmtId="0" fontId="75" fillId="24" borderId="12" xfId="133" applyFont="1" applyFill="1" applyBorder="1" applyAlignment="1">
      <alignment horizontal="center" vertical="center"/>
    </xf>
    <xf numFmtId="187" fontId="75" fillId="24" borderId="10" xfId="127" applyNumberFormat="1" applyFont="1" applyFill="1" applyBorder="1" applyAlignment="1">
      <alignment horizontal="center" vertical="center"/>
    </xf>
    <xf numFmtId="43" fontId="75" fillId="24" borderId="10" xfId="113" applyFont="1" applyFill="1" applyBorder="1" applyAlignment="1">
      <alignment horizontal="center" vertical="center"/>
    </xf>
    <xf numFmtId="0" fontId="75" fillId="0" borderId="11" xfId="0" applyFont="1" applyBorder="1" applyAlignment="1">
      <alignment horizontal="center" vertical="center"/>
    </xf>
    <xf numFmtId="0" fontId="75" fillId="0" borderId="15" xfId="0" applyFont="1" applyBorder="1" applyAlignment="1">
      <alignment horizontal="left" vertical="center"/>
    </xf>
    <xf numFmtId="0" fontId="75" fillId="0" borderId="16" xfId="0" applyFont="1" applyBorder="1" applyAlignment="1">
      <alignment horizontal="left" vertical="center"/>
    </xf>
    <xf numFmtId="43" fontId="78" fillId="0" borderId="11" xfId="113" applyFont="1" applyFill="1" applyBorder="1" applyAlignment="1">
      <alignment vertical="center"/>
    </xf>
    <xf numFmtId="188" fontId="78" fillId="0" borderId="11" xfId="113" applyNumberFormat="1" applyFont="1" applyFill="1" applyBorder="1" applyAlignment="1">
      <alignment vertical="center"/>
    </xf>
    <xf numFmtId="0" fontId="78" fillId="0" borderId="15" xfId="0" applyFont="1" applyBorder="1" applyAlignment="1">
      <alignment horizontal="left" vertical="center"/>
    </xf>
    <xf numFmtId="0" fontId="78" fillId="0" borderId="16" xfId="0" applyFont="1" applyBorder="1" applyAlignment="1">
      <alignment horizontal="left" vertical="center"/>
    </xf>
    <xf numFmtId="0" fontId="78" fillId="0" borderId="15" xfId="0" applyFont="1" applyBorder="1" applyAlignment="1">
      <alignment horizontal="left" vertical="center"/>
    </xf>
    <xf numFmtId="0" fontId="78" fillId="0" borderId="16" xfId="0" applyFont="1" applyBorder="1" applyAlignment="1">
      <alignment horizontal="left" vertical="center"/>
    </xf>
    <xf numFmtId="191" fontId="78" fillId="0" borderId="0" xfId="0" applyNumberFormat="1" applyFont="1" applyAlignment="1">
      <alignment vertical="center"/>
    </xf>
    <xf numFmtId="9" fontId="78" fillId="0" borderId="0" xfId="142" applyFont="1" applyFill="1" applyAlignment="1">
      <alignment vertical="center"/>
    </xf>
    <xf numFmtId="0" fontId="78" fillId="0" borderId="15" xfId="0" applyFont="1" applyBorder="1" applyAlignment="1">
      <alignment horizontal="center" vertical="center"/>
    </xf>
    <xf numFmtId="0" fontId="78" fillId="0" borderId="16" xfId="0" applyFont="1" applyBorder="1" applyAlignment="1">
      <alignment horizontal="center" vertical="center"/>
    </xf>
    <xf numFmtId="0" fontId="78" fillId="0" borderId="17" xfId="0" applyFont="1" applyBorder="1" applyAlignment="1">
      <alignment horizontal="center" vertical="center"/>
    </xf>
    <xf numFmtId="0" fontId="78" fillId="0" borderId="21" xfId="0" applyFont="1" applyBorder="1" applyAlignment="1">
      <alignment horizontal="center" vertical="center"/>
    </xf>
    <xf numFmtId="0" fontId="75" fillId="24" borderId="19" xfId="0" applyFont="1" applyFill="1" applyBorder="1" applyAlignment="1">
      <alignment horizontal="center" vertical="center"/>
    </xf>
    <xf numFmtId="188" fontId="75" fillId="24" borderId="10" xfId="113" applyNumberFormat="1" applyFont="1" applyFill="1" applyBorder="1" applyAlignment="1">
      <alignment vertical="center"/>
    </xf>
    <xf numFmtId="43" fontId="75" fillId="24" borderId="10" xfId="113" applyFont="1" applyFill="1" applyBorder="1" applyAlignment="1">
      <alignment vertical="center"/>
    </xf>
    <xf numFmtId="0" fontId="75" fillId="26" borderId="20" xfId="0" applyFont="1" applyFill="1" applyBorder="1" applyAlignment="1">
      <alignment horizontal="center" vertical="center"/>
    </xf>
    <xf numFmtId="0" fontId="75" fillId="26" borderId="18" xfId="0" applyFont="1" applyFill="1" applyBorder="1" applyAlignment="1">
      <alignment horizontal="center" vertical="center"/>
    </xf>
    <xf numFmtId="0" fontId="75" fillId="26" borderId="18" xfId="0" applyFont="1" applyFill="1" applyBorder="1" applyAlignment="1">
      <alignment vertical="center"/>
    </xf>
    <xf numFmtId="0" fontId="75" fillId="26" borderId="19" xfId="0" applyFont="1" applyFill="1" applyBorder="1" applyAlignment="1">
      <alignment vertical="center"/>
    </xf>
    <xf numFmtId="43" fontId="75" fillId="26" borderId="12" xfId="113" applyFont="1" applyFill="1" applyBorder="1" applyAlignment="1">
      <alignment vertical="center"/>
    </xf>
    <xf numFmtId="191" fontId="75" fillId="0" borderId="0" xfId="0" applyNumberFormat="1" applyFont="1" applyAlignment="1">
      <alignment vertical="center"/>
    </xf>
    <xf numFmtId="0" fontId="75" fillId="0" borderId="0" xfId="0" applyFont="1" applyAlignment="1">
      <alignment vertical="center"/>
    </xf>
    <xf numFmtId="43" fontId="78" fillId="0" borderId="0" xfId="113" applyFont="1" applyFill="1" applyAlignment="1">
      <alignment horizontal="center" vertical="center"/>
    </xf>
    <xf numFmtId="0" fontId="77" fillId="0" borderId="0" xfId="133" applyFont="1" applyAlignment="1">
      <alignment horizontal="center" vertical="top"/>
    </xf>
    <xf numFmtId="0" fontId="78" fillId="0" borderId="0" xfId="0" applyFont="1" applyAlignment="1">
      <alignment horizontal="justify" vertical="center"/>
    </xf>
    <xf numFmtId="0" fontId="78" fillId="0" borderId="0" xfId="0" applyFont="1" applyAlignment="1">
      <alignment horizontal="left" vertical="center"/>
    </xf>
    <xf numFmtId="0" fontId="78" fillId="0" borderId="0" xfId="133" applyFont="1" applyAlignment="1">
      <alignment horizontal="left" vertical="center"/>
    </xf>
    <xf numFmtId="9" fontId="78" fillId="0" borderId="0" xfId="0" applyNumberFormat="1" applyFont="1" applyAlignment="1">
      <alignment vertical="center"/>
    </xf>
    <xf numFmtId="43" fontId="78" fillId="0" borderId="0" xfId="113" applyFont="1" applyFill="1" applyBorder="1" applyAlignment="1">
      <alignment vertical="center"/>
    </xf>
    <xf numFmtId="188" fontId="78" fillId="0" borderId="0" xfId="0" applyNumberFormat="1" applyFont="1" applyAlignment="1">
      <alignment horizontal="center" vertical="center"/>
    </xf>
    <xf numFmtId="0" fontId="52" fillId="0" borderId="0" xfId="99" applyFont="1" applyAlignment="1">
      <alignment horizontal="center" vertical="top"/>
    </xf>
    <xf numFmtId="0" fontId="52" fillId="0" borderId="0" xfId="133" applyFont="1" applyAlignment="1">
      <alignment horizontal="right" vertical="top"/>
    </xf>
    <xf numFmtId="0" fontId="52" fillId="0" borderId="0" xfId="133" applyFont="1" applyAlignment="1">
      <alignment horizontal="left" vertical="top" wrapText="1"/>
    </xf>
    <xf numFmtId="0" fontId="51" fillId="0" borderId="0" xfId="133" applyFont="1" applyAlignment="1">
      <alignment horizontal="center" vertical="top"/>
    </xf>
    <xf numFmtId="43" fontId="51" fillId="0" borderId="0" xfId="113" applyFont="1" applyBorder="1" applyAlignment="1">
      <alignment horizontal="right" vertical="top"/>
    </xf>
    <xf numFmtId="0" fontId="52" fillId="0" borderId="0" xfId="133" applyFont="1" applyAlignment="1">
      <alignment vertical="top"/>
    </xf>
    <xf numFmtId="43" fontId="51" fillId="0" borderId="0" xfId="113" applyFont="1" applyAlignment="1">
      <alignment horizontal="right" vertical="top"/>
    </xf>
    <xf numFmtId="0" fontId="75" fillId="0" borderId="0" xfId="133" applyFont="1" applyAlignment="1">
      <alignment vertical="top"/>
    </xf>
    <xf numFmtId="0" fontId="51" fillId="0" borderId="0" xfId="133" applyFont="1" applyAlignment="1">
      <alignment horizontal="right" vertical="top"/>
    </xf>
    <xf numFmtId="0" fontId="52" fillId="0" borderId="0" xfId="133" applyFont="1" applyAlignment="1">
      <alignment horizontal="center" vertical="top"/>
    </xf>
    <xf numFmtId="0" fontId="52" fillId="24" borderId="13" xfId="99" applyFont="1" applyFill="1" applyBorder="1" applyAlignment="1">
      <alignment horizontal="center" vertical="top"/>
    </xf>
    <xf numFmtId="0" fontId="52" fillId="24" borderId="22" xfId="99" applyFont="1" applyFill="1" applyBorder="1" applyAlignment="1">
      <alignment horizontal="center" vertical="center"/>
    </xf>
    <xf numFmtId="43" fontId="52" fillId="24" borderId="13" xfId="113" applyFont="1" applyFill="1" applyBorder="1" applyAlignment="1">
      <alignment horizontal="center" vertical="top"/>
    </xf>
    <xf numFmtId="0" fontId="52" fillId="24" borderId="20" xfId="133" applyFont="1" applyFill="1" applyBorder="1" applyAlignment="1">
      <alignment horizontal="center" vertical="top"/>
    </xf>
    <xf numFmtId="0" fontId="52" fillId="24" borderId="19" xfId="133" applyFont="1" applyFill="1" applyBorder="1" applyAlignment="1">
      <alignment horizontal="center" vertical="top"/>
    </xf>
    <xf numFmtId="0" fontId="52" fillId="24" borderId="12" xfId="99" applyFont="1" applyFill="1" applyBorder="1" applyAlignment="1">
      <alignment horizontal="center" vertical="top"/>
    </xf>
    <xf numFmtId="0" fontId="52" fillId="24" borderId="21" xfId="99" applyFont="1" applyFill="1" applyBorder="1" applyAlignment="1">
      <alignment horizontal="center" vertical="center"/>
    </xf>
    <xf numFmtId="43" fontId="52" fillId="24" borderId="12" xfId="113" applyFont="1" applyFill="1" applyBorder="1" applyAlignment="1">
      <alignment horizontal="center" vertical="top"/>
    </xf>
    <xf numFmtId="0" fontId="51" fillId="0" borderId="12" xfId="0" applyFont="1" applyBorder="1" applyAlignment="1">
      <alignment horizontal="center" vertical="top"/>
    </xf>
    <xf numFmtId="0" fontId="52" fillId="24" borderId="12" xfId="133" applyFont="1" applyFill="1" applyBorder="1" applyAlignment="1">
      <alignment horizontal="center" vertical="top"/>
    </xf>
    <xf numFmtId="0" fontId="52" fillId="0" borderId="0" xfId="99" applyFont="1" applyAlignment="1">
      <alignment vertical="top"/>
    </xf>
    <xf numFmtId="1" fontId="52" fillId="0" borderId="34" xfId="99" applyNumberFormat="1" applyFont="1" applyBorder="1" applyAlignment="1">
      <alignment horizontal="center" vertical="top"/>
    </xf>
    <xf numFmtId="0" fontId="69" fillId="0" borderId="35" xfId="133" applyFont="1" applyBorder="1" applyAlignment="1">
      <alignment vertical="center"/>
    </xf>
    <xf numFmtId="43" fontId="52" fillId="0" borderId="34" xfId="113" applyFont="1" applyFill="1" applyBorder="1" applyAlignment="1">
      <alignment horizontal="right" vertical="center"/>
    </xf>
    <xf numFmtId="0" fontId="52" fillId="0" borderId="34" xfId="99" applyFont="1" applyBorder="1" applyAlignment="1">
      <alignment horizontal="center" vertical="center"/>
    </xf>
    <xf numFmtId="188" fontId="51" fillId="0" borderId="34" xfId="99" applyNumberFormat="1" applyFont="1" applyBorder="1" applyAlignment="1">
      <alignment vertical="center"/>
    </xf>
    <xf numFmtId="0" fontId="51" fillId="0" borderId="0" xfId="0" applyFont="1" applyAlignment="1">
      <alignment horizontal="center" vertical="top"/>
    </xf>
    <xf numFmtId="0" fontId="51" fillId="0" borderId="0" xfId="0" applyFont="1" applyAlignment="1">
      <alignment vertical="top"/>
    </xf>
    <xf numFmtId="0" fontId="69" fillId="0" borderId="35" xfId="133" applyFont="1" applyBorder="1" applyAlignment="1">
      <alignment horizontal="left" vertical="center" wrapText="1"/>
    </xf>
    <xf numFmtId="188" fontId="51" fillId="0" borderId="34" xfId="113" applyNumberFormat="1" applyFont="1" applyFill="1" applyBorder="1" applyAlignment="1">
      <alignment horizontal="right" vertical="center"/>
    </xf>
    <xf numFmtId="188" fontId="51" fillId="0" borderId="34" xfId="113" applyNumberFormat="1" applyFont="1" applyFill="1" applyBorder="1" applyAlignment="1">
      <alignment horizontal="center" vertical="center"/>
    </xf>
    <xf numFmtId="43" fontId="51" fillId="0" borderId="34" xfId="113" applyFont="1" applyFill="1" applyBorder="1" applyAlignment="1">
      <alignment horizontal="center" vertical="center"/>
    </xf>
    <xf numFmtId="0" fontId="69" fillId="0" borderId="0" xfId="133" applyFont="1" applyAlignment="1">
      <alignment horizontal="center" vertical="top"/>
    </xf>
    <xf numFmtId="43" fontId="69" fillId="0" borderId="0" xfId="133" applyNumberFormat="1" applyFont="1" applyAlignment="1">
      <alignment horizontal="center" vertical="top"/>
    </xf>
    <xf numFmtId="0" fontId="69" fillId="0" borderId="35" xfId="133" applyFont="1" applyBorder="1" applyAlignment="1">
      <alignment horizontal="left" vertical="center"/>
    </xf>
    <xf numFmtId="0" fontId="51" fillId="0" borderId="35" xfId="99" applyFont="1" applyBorder="1" applyAlignment="1">
      <alignment horizontal="left" vertical="center"/>
    </xf>
    <xf numFmtId="0" fontId="69" fillId="0" borderId="35" xfId="133" applyFont="1" applyBorder="1" applyAlignment="1">
      <alignment vertical="center" wrapText="1"/>
    </xf>
    <xf numFmtId="188" fontId="51" fillId="0" borderId="34" xfId="99" applyNumberFormat="1" applyFont="1" applyBorder="1" applyAlignment="1">
      <alignment horizontal="right" vertical="center"/>
    </xf>
    <xf numFmtId="2" fontId="52" fillId="0" borderId="34" xfId="99" applyNumberFormat="1" applyFont="1" applyBorder="1" applyAlignment="1">
      <alignment horizontal="center" vertical="center"/>
    </xf>
    <xf numFmtId="0" fontId="51" fillId="0" borderId="35" xfId="0" applyFont="1" applyBorder="1" applyAlignment="1">
      <alignment vertical="center" wrapText="1"/>
    </xf>
    <xf numFmtId="0" fontId="51" fillId="0" borderId="34" xfId="99" applyFont="1" applyBorder="1" applyAlignment="1">
      <alignment vertical="center"/>
    </xf>
    <xf numFmtId="43" fontId="51" fillId="0" borderId="34" xfId="113" applyFont="1" applyFill="1" applyBorder="1" applyAlignment="1">
      <alignment horizontal="right" vertical="center"/>
    </xf>
    <xf numFmtId="0" fontId="51" fillId="0" borderId="34" xfId="99" applyFont="1" applyBorder="1" applyAlignment="1">
      <alignment horizontal="center" vertical="center"/>
    </xf>
    <xf numFmtId="43" fontId="51" fillId="0" borderId="34" xfId="99" applyNumberFormat="1" applyFont="1" applyBorder="1" applyAlignment="1">
      <alignment vertical="center"/>
    </xf>
    <xf numFmtId="0" fontId="52" fillId="0" borderId="34" xfId="99" applyFont="1" applyBorder="1" applyAlignment="1">
      <alignment horizontal="right" vertical="top"/>
    </xf>
    <xf numFmtId="0" fontId="52" fillId="30" borderId="34" xfId="99" applyFont="1" applyFill="1" applyBorder="1" applyAlignment="1">
      <alignment horizontal="right" vertical="top"/>
    </xf>
    <xf numFmtId="0" fontId="69" fillId="30" borderId="35" xfId="133" applyFont="1" applyFill="1" applyBorder="1" applyAlignment="1">
      <alignment vertical="center"/>
    </xf>
    <xf numFmtId="43" fontId="51" fillId="30" borderId="34" xfId="113" applyFont="1" applyFill="1" applyBorder="1" applyAlignment="1">
      <alignment horizontal="right" vertical="center"/>
    </xf>
    <xf numFmtId="0" fontId="51" fillId="30" borderId="34" xfId="99" applyFont="1" applyFill="1" applyBorder="1" applyAlignment="1">
      <alignment horizontal="center" vertical="center"/>
    </xf>
    <xf numFmtId="43" fontId="51" fillId="30" borderId="34" xfId="99" applyNumberFormat="1" applyFont="1" applyFill="1" applyBorder="1" applyAlignment="1">
      <alignment vertical="center"/>
    </xf>
    <xf numFmtId="43" fontId="72" fillId="30" borderId="34" xfId="113" applyFont="1" applyFill="1" applyBorder="1" applyAlignment="1">
      <alignment horizontal="center" vertical="center"/>
    </xf>
    <xf numFmtId="0" fontId="75" fillId="0" borderId="0" xfId="99" applyFont="1" applyAlignment="1">
      <alignment horizontal="center" vertical="top"/>
    </xf>
    <xf numFmtId="0" fontId="75" fillId="0" borderId="0" xfId="133" applyFont="1" applyAlignment="1">
      <alignment horizontal="right" vertical="top"/>
    </xf>
    <xf numFmtId="0" fontId="78" fillId="0" borderId="0" xfId="133" applyFont="1" applyAlignment="1">
      <alignment horizontal="center" vertical="top"/>
    </xf>
    <xf numFmtId="43" fontId="78" fillId="0" borderId="0" xfId="113" applyFont="1" applyBorder="1" applyAlignment="1">
      <alignment vertical="top"/>
    </xf>
    <xf numFmtId="43" fontId="78" fillId="0" borderId="0" xfId="113" applyFont="1" applyBorder="1" applyAlignment="1">
      <alignment horizontal="right" vertical="top"/>
    </xf>
    <xf numFmtId="0" fontId="76" fillId="0" borderId="0" xfId="133" applyFont="1" applyAlignment="1">
      <alignment vertical="top"/>
    </xf>
    <xf numFmtId="43" fontId="78" fillId="0" borderId="0" xfId="113" applyFont="1" applyAlignment="1">
      <alignment horizontal="right" vertical="top"/>
    </xf>
    <xf numFmtId="0" fontId="78" fillId="0" borderId="0" xfId="133" applyFont="1" applyAlignment="1">
      <alignment horizontal="right" vertical="top"/>
    </xf>
    <xf numFmtId="0" fontId="75" fillId="24" borderId="13" xfId="99" applyFont="1" applyFill="1" applyBorder="1" applyAlignment="1">
      <alignment horizontal="center" vertical="top"/>
    </xf>
    <xf numFmtId="0" fontId="75" fillId="24" borderId="22" xfId="99" applyFont="1" applyFill="1" applyBorder="1" applyAlignment="1">
      <alignment horizontal="center" vertical="center"/>
    </xf>
    <xf numFmtId="43" fontId="75" fillId="24" borderId="13" xfId="113" applyFont="1" applyFill="1" applyBorder="1" applyAlignment="1">
      <alignment horizontal="center" vertical="top"/>
    </xf>
    <xf numFmtId="0" fontId="75" fillId="24" borderId="20" xfId="133" applyFont="1" applyFill="1" applyBorder="1" applyAlignment="1">
      <alignment horizontal="center" vertical="top"/>
    </xf>
    <xf numFmtId="0" fontId="75" fillId="24" borderId="19" xfId="133" applyFont="1" applyFill="1" applyBorder="1" applyAlignment="1">
      <alignment horizontal="center" vertical="top"/>
    </xf>
    <xf numFmtId="0" fontId="75" fillId="24" borderId="12" xfId="99" applyFont="1" applyFill="1" applyBorder="1" applyAlignment="1">
      <alignment horizontal="center" vertical="top"/>
    </xf>
    <xf numFmtId="0" fontId="75" fillId="24" borderId="21" xfId="99" applyFont="1" applyFill="1" applyBorder="1" applyAlignment="1">
      <alignment horizontal="center" vertical="center"/>
    </xf>
    <xf numFmtId="43" fontId="75" fillId="24" borderId="12" xfId="113" applyFont="1" applyFill="1" applyBorder="1" applyAlignment="1">
      <alignment horizontal="center" vertical="top"/>
    </xf>
    <xf numFmtId="0" fontId="78" fillId="0" borderId="12" xfId="0" applyFont="1" applyBorder="1" applyAlignment="1">
      <alignment horizontal="center" vertical="top"/>
    </xf>
    <xf numFmtId="0" fontId="75" fillId="24" borderId="12" xfId="133" applyFont="1" applyFill="1" applyBorder="1" applyAlignment="1">
      <alignment horizontal="center" vertical="top"/>
    </xf>
    <xf numFmtId="0" fontId="75" fillId="0" borderId="0" xfId="99" applyFont="1" applyAlignment="1">
      <alignment vertical="top"/>
    </xf>
    <xf numFmtId="1" fontId="75" fillId="0" borderId="34" xfId="99" applyNumberFormat="1" applyFont="1" applyBorder="1" applyAlignment="1">
      <alignment horizontal="center" vertical="top"/>
    </xf>
    <xf numFmtId="0" fontId="77" fillId="0" borderId="35" xfId="133" applyFont="1" applyBorder="1" applyAlignment="1">
      <alignment vertical="center"/>
    </xf>
    <xf numFmtId="43" fontId="75" fillId="0" borderId="34" xfId="113" applyFont="1" applyFill="1" applyBorder="1" applyAlignment="1">
      <alignment horizontal="right" vertical="center"/>
    </xf>
    <xf numFmtId="0" fontId="75" fillId="0" borderId="34" xfId="99" applyFont="1" applyBorder="1" applyAlignment="1">
      <alignment horizontal="center" vertical="center"/>
    </xf>
    <xf numFmtId="188" fontId="78" fillId="0" borderId="34" xfId="99" applyNumberFormat="1" applyFont="1" applyBorder="1" applyAlignment="1">
      <alignment vertical="center"/>
    </xf>
    <xf numFmtId="0" fontId="78" fillId="0" borderId="0" xfId="0" applyFont="1" applyAlignment="1">
      <alignment horizontal="center" vertical="top"/>
    </xf>
    <xf numFmtId="0" fontId="78" fillId="0" borderId="0" xfId="0" applyFont="1" applyAlignment="1">
      <alignment vertical="top"/>
    </xf>
    <xf numFmtId="0" fontId="77" fillId="0" borderId="35" xfId="133" applyFont="1" applyBorder="1" applyAlignment="1">
      <alignment horizontal="left" vertical="center" wrapText="1"/>
    </xf>
    <xf numFmtId="188" fontId="78" fillId="0" borderId="34" xfId="113" applyNumberFormat="1" applyFont="1" applyFill="1" applyBorder="1" applyAlignment="1">
      <alignment horizontal="center" vertical="center"/>
    </xf>
    <xf numFmtId="43" fontId="78" fillId="0" borderId="34" xfId="113" applyFont="1" applyFill="1" applyBorder="1" applyAlignment="1">
      <alignment horizontal="center" vertical="center"/>
    </xf>
    <xf numFmtId="0" fontId="77" fillId="0" borderId="35" xfId="133" applyFont="1" applyBorder="1" applyAlignment="1">
      <alignment horizontal="left" vertical="center"/>
    </xf>
    <xf numFmtId="0" fontId="78" fillId="0" borderId="35" xfId="99" applyFont="1" applyBorder="1" applyAlignment="1">
      <alignment horizontal="left" vertical="center"/>
    </xf>
    <xf numFmtId="0" fontId="77" fillId="0" borderId="35" xfId="133" applyFont="1" applyBorder="1" applyAlignment="1">
      <alignment vertical="center" wrapText="1"/>
    </xf>
    <xf numFmtId="188" fontId="78" fillId="0" borderId="34" xfId="99" applyNumberFormat="1" applyFont="1" applyBorder="1" applyAlignment="1">
      <alignment horizontal="center" vertical="center"/>
    </xf>
    <xf numFmtId="0" fontId="78" fillId="0" borderId="35" xfId="0" applyFont="1" applyBorder="1" applyAlignment="1">
      <alignment vertical="center" wrapText="1"/>
    </xf>
    <xf numFmtId="2" fontId="75" fillId="0" borderId="34" xfId="99" applyNumberFormat="1" applyFont="1" applyBorder="1" applyAlignment="1">
      <alignment horizontal="center" vertical="center"/>
    </xf>
    <xf numFmtId="0" fontId="78" fillId="0" borderId="34" xfId="99" applyFont="1" applyBorder="1" applyAlignment="1">
      <alignment horizontal="center" vertical="center"/>
    </xf>
    <xf numFmtId="43" fontId="78" fillId="0" borderId="34" xfId="99" applyNumberFormat="1" applyFont="1" applyBorder="1" applyAlignment="1">
      <alignment vertical="center"/>
    </xf>
    <xf numFmtId="0" fontId="75" fillId="0" borderId="34" xfId="99" applyFont="1" applyBorder="1" applyAlignment="1">
      <alignment horizontal="right" vertical="top"/>
    </xf>
    <xf numFmtId="43" fontId="78" fillId="0" borderId="34" xfId="113" applyFont="1" applyFill="1" applyBorder="1" applyAlignment="1">
      <alignment horizontal="right" vertical="center"/>
    </xf>
    <xf numFmtId="0" fontId="75" fillId="30" borderId="39" xfId="99" applyFont="1" applyFill="1" applyBorder="1" applyAlignment="1">
      <alignment horizontal="right" vertical="top"/>
    </xf>
    <xf numFmtId="0" fontId="77" fillId="30" borderId="40" xfId="133" applyFont="1" applyFill="1" applyBorder="1" applyAlignment="1">
      <alignment vertical="center"/>
    </xf>
    <xf numFmtId="43" fontId="78" fillId="30" borderId="39" xfId="113" applyFont="1" applyFill="1" applyBorder="1" applyAlignment="1">
      <alignment horizontal="right" vertical="center"/>
    </xf>
    <xf numFmtId="0" fontId="78" fillId="30" borderId="39" xfId="99" applyFont="1" applyFill="1" applyBorder="1" applyAlignment="1">
      <alignment horizontal="center" vertical="center"/>
    </xf>
    <xf numFmtId="43" fontId="78" fillId="30" borderId="39" xfId="99" applyNumberFormat="1" applyFont="1" applyFill="1" applyBorder="1" applyAlignment="1">
      <alignment vertical="center"/>
    </xf>
    <xf numFmtId="43" fontId="78" fillId="30" borderId="39" xfId="113" applyFont="1" applyFill="1" applyBorder="1" applyAlignment="1">
      <alignment horizontal="center" vertical="center"/>
    </xf>
    <xf numFmtId="192" fontId="75" fillId="0" borderId="34" xfId="99" applyNumberFormat="1" applyFont="1" applyBorder="1" applyAlignment="1">
      <alignment horizontal="center" vertical="top"/>
    </xf>
    <xf numFmtId="43" fontId="77" fillId="0" borderId="0" xfId="133" applyNumberFormat="1" applyFont="1" applyAlignment="1">
      <alignment horizontal="center" vertical="top"/>
    </xf>
    <xf numFmtId="0" fontId="78" fillId="30" borderId="39" xfId="99" applyFont="1" applyFill="1" applyBorder="1" applyAlignment="1">
      <alignment vertical="center"/>
    </xf>
    <xf numFmtId="43" fontId="81" fillId="30" borderId="39" xfId="113" applyFont="1" applyFill="1" applyBorder="1" applyAlignment="1">
      <alignment horizontal="center" vertical="center"/>
    </xf>
    <xf numFmtId="187" fontId="78" fillId="0" borderId="0" xfId="99" applyNumberFormat="1" applyFont="1" applyAlignment="1">
      <alignment horizontal="center" vertical="top"/>
    </xf>
    <xf numFmtId="0" fontId="77" fillId="0" borderId="36" xfId="133" applyFont="1" applyBorder="1" applyAlignment="1">
      <alignment vertical="center"/>
    </xf>
    <xf numFmtId="0" fontId="75" fillId="0" borderId="38" xfId="0" applyFont="1" applyBorder="1" applyAlignment="1">
      <alignment horizontal="left" vertical="center"/>
    </xf>
    <xf numFmtId="0" fontId="78" fillId="0" borderId="34" xfId="0" applyFont="1" applyBorder="1" applyAlignment="1">
      <alignment horizontal="center" vertical="center"/>
    </xf>
    <xf numFmtId="0" fontId="77" fillId="0" borderId="37" xfId="133" applyFont="1" applyBorder="1" applyAlignment="1">
      <alignment vertical="center"/>
    </xf>
    <xf numFmtId="0" fontId="78" fillId="0" borderId="35" xfId="99" applyFont="1" applyBorder="1" applyAlignment="1">
      <alignment vertical="center"/>
    </xf>
    <xf numFmtId="0" fontId="78" fillId="0" borderId="35" xfId="0" applyFont="1" applyBorder="1" applyAlignment="1">
      <alignment vertical="center"/>
    </xf>
    <xf numFmtId="188" fontId="78" fillId="0" borderId="34" xfId="0" applyNumberFormat="1" applyFont="1" applyBorder="1" applyAlignment="1">
      <alignment horizontal="center" vertical="center"/>
    </xf>
    <xf numFmtId="43" fontId="78" fillId="0" borderId="34" xfId="113" applyFont="1" applyFill="1" applyBorder="1" applyAlignment="1">
      <alignment vertical="center"/>
    </xf>
    <xf numFmtId="0" fontId="77" fillId="0" borderId="34" xfId="133" applyFont="1" applyBorder="1" applyAlignment="1">
      <alignment vertical="center"/>
    </xf>
    <xf numFmtId="0" fontId="78" fillId="0" borderId="34" xfId="0" applyFont="1" applyBorder="1" applyAlignment="1">
      <alignment vertical="center"/>
    </xf>
    <xf numFmtId="2" fontId="75" fillId="0" borderId="34" xfId="99" applyNumberFormat="1" applyFont="1" applyBorder="1" applyAlignment="1">
      <alignment horizontal="right" vertical="top"/>
    </xf>
    <xf numFmtId="0" fontId="75" fillId="30" borderId="34" xfId="0" applyFont="1" applyFill="1" applyBorder="1" applyAlignment="1">
      <alignment horizontal="right" vertical="center"/>
    </xf>
    <xf numFmtId="0" fontId="78" fillId="30" borderId="34" xfId="99" applyFont="1" applyFill="1" applyBorder="1" applyAlignment="1">
      <alignment vertical="center"/>
    </xf>
    <xf numFmtId="0" fontId="78" fillId="30" borderId="34" xfId="0" applyFont="1" applyFill="1" applyBorder="1" applyAlignment="1">
      <alignment vertical="center"/>
    </xf>
    <xf numFmtId="0" fontId="77" fillId="30" borderId="34" xfId="133" applyFont="1" applyFill="1" applyBorder="1" applyAlignment="1">
      <alignment vertical="center"/>
    </xf>
    <xf numFmtId="0" fontId="77" fillId="30" borderId="34" xfId="0" applyFont="1" applyFill="1" applyBorder="1" applyAlignment="1">
      <alignment vertical="center"/>
    </xf>
    <xf numFmtId="188" fontId="78" fillId="30" borderId="34" xfId="113" applyNumberFormat="1" applyFont="1" applyFill="1" applyBorder="1" applyAlignment="1">
      <alignment horizontal="center" vertical="center"/>
    </xf>
    <xf numFmtId="2" fontId="78" fillId="0" borderId="34" xfId="99" applyNumberFormat="1" applyFont="1" applyBorder="1" applyAlignment="1">
      <alignment vertical="center"/>
    </xf>
    <xf numFmtId="0" fontId="75" fillId="30" borderId="34" xfId="99" applyFont="1" applyFill="1" applyBorder="1" applyAlignment="1">
      <alignment horizontal="right" vertical="top"/>
    </xf>
    <xf numFmtId="43" fontId="78" fillId="30" borderId="34" xfId="113" applyFont="1" applyFill="1" applyBorder="1" applyAlignment="1">
      <alignment horizontal="right" vertical="center"/>
    </xf>
    <xf numFmtId="0" fontId="78" fillId="30" borderId="34" xfId="99" applyFont="1" applyFill="1" applyBorder="1" applyAlignment="1">
      <alignment horizontal="center" vertical="center"/>
    </xf>
    <xf numFmtId="0" fontId="78" fillId="0" borderId="34" xfId="99" applyFont="1" applyBorder="1" applyAlignment="1">
      <alignment vertical="center" wrapText="1"/>
    </xf>
    <xf numFmtId="188" fontId="78" fillId="0" borderId="34" xfId="113" applyNumberFormat="1" applyFont="1" applyFill="1" applyBorder="1" applyAlignment="1">
      <alignment vertical="center"/>
    </xf>
    <xf numFmtId="43" fontId="78" fillId="30" borderId="34" xfId="113" applyFont="1" applyFill="1" applyBorder="1" applyAlignment="1">
      <alignment horizontal="center" vertical="center"/>
    </xf>
    <xf numFmtId="188" fontId="81" fillId="30" borderId="39" xfId="113" applyNumberFormat="1" applyFont="1" applyFill="1" applyBorder="1" applyAlignment="1">
      <alignment horizontal="center" vertical="center"/>
    </xf>
    <xf numFmtId="0" fontId="75" fillId="0" borderId="0" xfId="99" applyFont="1" applyAlignment="1">
      <alignment horizontal="right" vertical="top"/>
    </xf>
    <xf numFmtId="43" fontId="78" fillId="0" borderId="0" xfId="113" applyFont="1" applyFill="1" applyBorder="1" applyAlignment="1">
      <alignment horizontal="right" vertical="center"/>
    </xf>
    <xf numFmtId="0" fontId="78" fillId="0" borderId="0" xfId="99" applyFont="1" applyAlignment="1">
      <alignment horizontal="center" vertical="center"/>
    </xf>
    <xf numFmtId="188" fontId="78" fillId="0" borderId="0" xfId="113" applyNumberFormat="1" applyFont="1" applyFill="1" applyBorder="1" applyAlignment="1">
      <alignment horizontal="center" vertical="center"/>
    </xf>
    <xf numFmtId="188" fontId="78" fillId="0" borderId="34" xfId="121" applyNumberFormat="1" applyFont="1" applyFill="1" applyBorder="1" applyAlignment="1">
      <alignment horizontal="left" vertical="center"/>
    </xf>
    <xf numFmtId="188" fontId="82" fillId="0" borderId="34" xfId="113" applyNumberFormat="1" applyFont="1" applyFill="1" applyBorder="1" applyAlignment="1">
      <alignment horizontal="center" vertical="center"/>
    </xf>
    <xf numFmtId="0" fontId="79" fillId="31" borderId="34" xfId="99" applyFont="1" applyFill="1" applyBorder="1" applyAlignment="1">
      <alignment horizontal="right" vertical="top"/>
    </xf>
    <xf numFmtId="0" fontId="83" fillId="31" borderId="35" xfId="133" applyFont="1" applyFill="1" applyBorder="1" applyAlignment="1">
      <alignment vertical="center"/>
    </xf>
    <xf numFmtId="43" fontId="79" fillId="31" borderId="34" xfId="113" applyFont="1" applyFill="1" applyBorder="1" applyAlignment="1">
      <alignment horizontal="center" vertical="center"/>
    </xf>
    <xf numFmtId="0" fontId="79" fillId="31" borderId="34" xfId="0" applyFont="1" applyFill="1" applyBorder="1" applyAlignment="1">
      <alignment horizontal="center" vertical="center"/>
    </xf>
    <xf numFmtId="188" fontId="79" fillId="31" borderId="34" xfId="113" applyNumberFormat="1" applyFont="1" applyFill="1" applyBorder="1" applyAlignment="1">
      <alignment horizontal="center" vertical="center"/>
    </xf>
    <xf numFmtId="0" fontId="77" fillId="29" borderId="0" xfId="133" applyFont="1" applyFill="1" applyAlignment="1">
      <alignment horizontal="center" vertical="top"/>
    </xf>
    <xf numFmtId="0" fontId="77" fillId="29" borderId="0" xfId="133" applyFont="1" applyFill="1" applyAlignment="1">
      <alignment vertical="top"/>
    </xf>
    <xf numFmtId="0" fontId="77" fillId="30" borderId="35" xfId="133" applyFont="1" applyFill="1" applyBorder="1" applyAlignment="1">
      <alignment vertical="center"/>
    </xf>
    <xf numFmtId="188" fontId="78" fillId="30" borderId="34" xfId="0" applyNumberFormat="1" applyFont="1" applyFill="1" applyBorder="1" applyAlignment="1">
      <alignment horizontal="center" vertical="center"/>
    </xf>
    <xf numFmtId="0" fontId="75" fillId="0" borderId="34" xfId="133" applyFont="1" applyBorder="1" applyAlignment="1">
      <alignment horizontal="right" vertical="top"/>
    </xf>
    <xf numFmtId="0" fontId="78" fillId="0" borderId="34" xfId="133" applyFont="1" applyBorder="1" applyAlignment="1">
      <alignment horizontal="center" vertical="center"/>
    </xf>
    <xf numFmtId="0" fontId="78" fillId="0" borderId="34" xfId="133" applyFont="1" applyBorder="1" applyAlignment="1">
      <alignment horizontal="right" vertical="center"/>
    </xf>
    <xf numFmtId="43" fontId="78" fillId="0" borderId="34" xfId="133" applyNumberFormat="1" applyFont="1" applyBorder="1" applyAlignment="1">
      <alignment horizontal="center" vertical="center"/>
    </xf>
    <xf numFmtId="0" fontId="75" fillId="0" borderId="34" xfId="0" applyFont="1" applyBorder="1" applyAlignment="1">
      <alignment horizontal="right" vertical="center"/>
    </xf>
    <xf numFmtId="0" fontId="77" fillId="0" borderId="34" xfId="0" applyFont="1" applyBorder="1" applyAlignment="1">
      <alignment vertical="center"/>
    </xf>
    <xf numFmtId="0" fontId="75" fillId="0" borderId="34" xfId="0" applyFont="1" applyBorder="1" applyAlignment="1">
      <alignment horizontal="right"/>
    </xf>
    <xf numFmtId="0" fontId="78" fillId="29" borderId="0" xfId="99" applyFont="1" applyFill="1" applyAlignment="1">
      <alignment horizontal="center" vertical="top"/>
    </xf>
    <xf numFmtId="0" fontId="78" fillId="29" borderId="0" xfId="99" applyFont="1" applyFill="1" applyAlignment="1">
      <alignment vertical="top"/>
    </xf>
    <xf numFmtId="188" fontId="78" fillId="30" borderId="39" xfId="99" applyNumberFormat="1" applyFont="1" applyFill="1" applyBorder="1" applyAlignment="1">
      <alignment vertical="center"/>
    </xf>
    <xf numFmtId="188" fontId="78" fillId="30" borderId="39" xfId="113" applyNumberFormat="1" applyFont="1" applyFill="1" applyBorder="1" applyAlignment="1">
      <alignment horizontal="center" vertical="center"/>
    </xf>
    <xf numFmtId="0" fontId="76" fillId="0" borderId="35" xfId="133" applyFont="1" applyBorder="1" applyAlignment="1">
      <alignment horizontal="left" vertical="center" wrapText="1"/>
    </xf>
    <xf numFmtId="195" fontId="78" fillId="0" borderId="34" xfId="99" applyNumberFormat="1" applyFont="1" applyBorder="1" applyAlignment="1">
      <alignment vertical="center"/>
    </xf>
    <xf numFmtId="1" fontId="75" fillId="0" borderId="34" xfId="99" applyNumberFormat="1" applyFont="1" applyBorder="1" applyAlignment="1">
      <alignment horizontal="center" vertical="center"/>
    </xf>
    <xf numFmtId="0" fontId="76" fillId="0" borderId="35" xfId="133" applyFont="1" applyBorder="1" applyAlignment="1">
      <alignment vertical="center" wrapText="1"/>
    </xf>
    <xf numFmtId="192" fontId="75" fillId="0" borderId="34" xfId="99" applyNumberFormat="1" applyFont="1" applyBorder="1" applyAlignment="1">
      <alignment horizontal="center" vertical="center"/>
    </xf>
    <xf numFmtId="188" fontId="78" fillId="0" borderId="34" xfId="99" applyNumberFormat="1" applyFont="1" applyBorder="1" applyAlignment="1">
      <alignment horizontal="left" vertical="top"/>
    </xf>
    <xf numFmtId="0" fontId="78" fillId="28" borderId="0" xfId="99" applyFont="1" applyFill="1" applyAlignment="1">
      <alignment horizontal="center" vertical="top"/>
    </xf>
    <xf numFmtId="0" fontId="78" fillId="28" borderId="0" xfId="99" applyFont="1" applyFill="1" applyAlignment="1">
      <alignment vertical="top"/>
    </xf>
    <xf numFmtId="0" fontId="84" fillId="0" borderId="0" xfId="0" applyFont="1"/>
    <xf numFmtId="0" fontId="51" fillId="0" borderId="0" xfId="0" applyFont="1" applyAlignment="1">
      <alignment horizontal="center"/>
    </xf>
  </cellXfs>
  <cellStyles count="159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ส่วนที่ถูกเน้น1" xfId="13" xr:uid="{00000000-0005-0000-0000-00000C000000}"/>
    <cellStyle name="20% - ส่วนที่ถูกเน้น2" xfId="14" xr:uid="{00000000-0005-0000-0000-00000D000000}"/>
    <cellStyle name="20% - ส่วนที่ถูกเน้น3" xfId="15" xr:uid="{00000000-0005-0000-0000-00000E000000}"/>
    <cellStyle name="20% - ส่วนที่ถูกเน้น4" xfId="16" xr:uid="{00000000-0005-0000-0000-00000F000000}"/>
    <cellStyle name="20% - ส่วนที่ถูกเน้น5" xfId="17" xr:uid="{00000000-0005-0000-0000-000010000000}"/>
    <cellStyle name="20% - ส่วนที่ถูกเน้น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ส่วนที่ถูกเน้น1" xfId="31" xr:uid="{00000000-0005-0000-0000-00001E000000}"/>
    <cellStyle name="40% - ส่วนที่ถูกเน้น2" xfId="32" xr:uid="{00000000-0005-0000-0000-00001F000000}"/>
    <cellStyle name="40% - ส่วนที่ถูกเน้น3" xfId="33" xr:uid="{00000000-0005-0000-0000-000020000000}"/>
    <cellStyle name="40% - ส่วนที่ถูกเน้น4" xfId="34" xr:uid="{00000000-0005-0000-0000-000021000000}"/>
    <cellStyle name="40% - ส่วนที่ถูกเน้น5" xfId="35" xr:uid="{00000000-0005-0000-0000-000022000000}"/>
    <cellStyle name="40% - ส่วนที่ถูกเน้น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ส่วนที่ถูกเน้น1" xfId="49" xr:uid="{00000000-0005-0000-0000-000030000000}"/>
    <cellStyle name="60% - ส่วนที่ถูกเน้น2" xfId="50" xr:uid="{00000000-0005-0000-0000-000031000000}"/>
    <cellStyle name="60% - ส่วนที่ถูกเน้น3" xfId="51" xr:uid="{00000000-0005-0000-0000-000032000000}"/>
    <cellStyle name="60% - ส่วนที่ถูกเน้น4" xfId="52" xr:uid="{00000000-0005-0000-0000-000033000000}"/>
    <cellStyle name="60% - ส่วนที่ถูกเน้น5" xfId="53" xr:uid="{00000000-0005-0000-0000-000034000000}"/>
    <cellStyle name="60% - ส่วนที่ถูกเน้น6" xfId="54" xr:uid="{00000000-0005-0000-0000-000035000000}"/>
    <cellStyle name="Accent1" xfId="55" xr:uid="{00000000-0005-0000-0000-000036000000}"/>
    <cellStyle name="Accent1 2" xfId="56" xr:uid="{00000000-0005-0000-0000-000037000000}"/>
    <cellStyle name="Accent2" xfId="57" xr:uid="{00000000-0005-0000-0000-000038000000}"/>
    <cellStyle name="Accent2 2" xfId="58" xr:uid="{00000000-0005-0000-0000-000039000000}"/>
    <cellStyle name="Accent3" xfId="59" xr:uid="{00000000-0005-0000-0000-00003A000000}"/>
    <cellStyle name="Accent3 2" xfId="60" xr:uid="{00000000-0005-0000-0000-00003B000000}"/>
    <cellStyle name="Accent4" xfId="61" xr:uid="{00000000-0005-0000-0000-00003C000000}"/>
    <cellStyle name="Accent4 2" xfId="62" xr:uid="{00000000-0005-0000-0000-00003D000000}"/>
    <cellStyle name="Accent5" xfId="63" xr:uid="{00000000-0005-0000-0000-00003E000000}"/>
    <cellStyle name="Accent5 2" xfId="64" xr:uid="{00000000-0005-0000-0000-00003F000000}"/>
    <cellStyle name="Accent6" xfId="65" xr:uid="{00000000-0005-0000-0000-000040000000}"/>
    <cellStyle name="Accent6 2" xfId="66" xr:uid="{00000000-0005-0000-0000-000041000000}"/>
    <cellStyle name="Bad" xfId="67" xr:uid="{00000000-0005-0000-0000-000042000000}"/>
    <cellStyle name="Bad 2" xfId="68" xr:uid="{00000000-0005-0000-0000-000043000000}"/>
    <cellStyle name="Calculation" xfId="69" xr:uid="{00000000-0005-0000-0000-000044000000}"/>
    <cellStyle name="Calculation 2" xfId="70" xr:uid="{00000000-0005-0000-0000-000045000000}"/>
    <cellStyle name="Check Cell" xfId="71" xr:uid="{00000000-0005-0000-0000-000046000000}"/>
    <cellStyle name="Check Cell 2" xfId="72" xr:uid="{00000000-0005-0000-0000-000047000000}"/>
    <cellStyle name="Comma" xfId="113" builtinId="3"/>
    <cellStyle name="Comma 2" xfId="73" xr:uid="{00000000-0005-0000-0000-000048000000}"/>
    <cellStyle name="Comma 3" xfId="74" xr:uid="{00000000-0005-0000-0000-000049000000}"/>
    <cellStyle name="Comma 3 2" xfId="75" xr:uid="{00000000-0005-0000-0000-00004A000000}"/>
    <cellStyle name="Comma 4" xfId="76" xr:uid="{00000000-0005-0000-0000-00004B000000}"/>
    <cellStyle name="Explanatory Text" xfId="77" xr:uid="{00000000-0005-0000-0000-00004E000000}"/>
    <cellStyle name="Explanatory Text 2" xfId="78" xr:uid="{00000000-0005-0000-0000-00004F000000}"/>
    <cellStyle name="Good" xfId="79" xr:uid="{00000000-0005-0000-0000-000050000000}"/>
    <cellStyle name="Good 2" xfId="80" xr:uid="{00000000-0005-0000-0000-000051000000}"/>
    <cellStyle name="Heading 1" xfId="81" xr:uid="{00000000-0005-0000-0000-000052000000}"/>
    <cellStyle name="Heading 1 2" xfId="82" xr:uid="{00000000-0005-0000-0000-000053000000}"/>
    <cellStyle name="Heading 2" xfId="83" xr:uid="{00000000-0005-0000-0000-000054000000}"/>
    <cellStyle name="Heading 2 2" xfId="84" xr:uid="{00000000-0005-0000-0000-000055000000}"/>
    <cellStyle name="Heading 3" xfId="85" xr:uid="{00000000-0005-0000-0000-000056000000}"/>
    <cellStyle name="Heading 3 2" xfId="86" xr:uid="{00000000-0005-0000-0000-000057000000}"/>
    <cellStyle name="Heading 4" xfId="87" xr:uid="{00000000-0005-0000-0000-000058000000}"/>
    <cellStyle name="Heading 4 2" xfId="88" xr:uid="{00000000-0005-0000-0000-000059000000}"/>
    <cellStyle name="Hyperlink 2" xfId="89" xr:uid="{00000000-0005-0000-0000-00005A000000}"/>
    <cellStyle name="Input" xfId="90" xr:uid="{00000000-0005-0000-0000-00005B000000}"/>
    <cellStyle name="Input 2" xfId="91" xr:uid="{00000000-0005-0000-0000-00005C000000}"/>
    <cellStyle name="Linked Cell" xfId="92" xr:uid="{00000000-0005-0000-0000-00005D000000}"/>
    <cellStyle name="Linked Cell 2" xfId="93" xr:uid="{00000000-0005-0000-0000-00005E000000}"/>
    <cellStyle name="Neutral" xfId="94" xr:uid="{00000000-0005-0000-0000-00005F000000}"/>
    <cellStyle name="Neutral 2" xfId="95" xr:uid="{00000000-0005-0000-0000-000060000000}"/>
    <cellStyle name="Normal" xfId="0" builtinId="0"/>
    <cellStyle name="Normal 2" xfId="96" xr:uid="{00000000-0005-0000-0000-000061000000}"/>
    <cellStyle name="Normal 3" xfId="97" xr:uid="{00000000-0005-0000-0000-000062000000}"/>
    <cellStyle name="Normal_26มิย51BOQ งาน 200 ล้าน A Bครบทุกระบบ (รวมครุภัณฑ์)" xfId="98" xr:uid="{00000000-0005-0000-0000-000063000000}"/>
    <cellStyle name="Normal_โครงสร้างเทคโน 2" xfId="99" xr:uid="{00000000-0005-0000-0000-000064000000}"/>
    <cellStyle name="Note" xfId="100" xr:uid="{00000000-0005-0000-0000-000066000000}"/>
    <cellStyle name="Note 2" xfId="101" xr:uid="{00000000-0005-0000-0000-000067000000}"/>
    <cellStyle name="Output" xfId="102" xr:uid="{00000000-0005-0000-0000-000068000000}"/>
    <cellStyle name="Output 2" xfId="103" xr:uid="{00000000-0005-0000-0000-000069000000}"/>
    <cellStyle name="Percent" xfId="142" builtinId="5"/>
    <cellStyle name="Percent 2" xfId="104" xr:uid="{00000000-0005-0000-0000-00006A000000}"/>
    <cellStyle name="Title" xfId="105" xr:uid="{00000000-0005-0000-0000-00006B000000}"/>
    <cellStyle name="Total" xfId="106" xr:uid="{00000000-0005-0000-0000-00006C000000}"/>
    <cellStyle name="Total 2" xfId="107" xr:uid="{00000000-0005-0000-0000-00006D000000}"/>
    <cellStyle name="Warning Text" xfId="108" xr:uid="{00000000-0005-0000-0000-00006E000000}"/>
    <cellStyle name="Warning Text 2" xfId="109" xr:uid="{00000000-0005-0000-0000-00006F000000}"/>
    <cellStyle name="การคำนวณ" xfId="110" xr:uid="{00000000-0005-0000-0000-000070000000}"/>
    <cellStyle name="ข้อความเตือน" xfId="111" xr:uid="{00000000-0005-0000-0000-000071000000}"/>
    <cellStyle name="ข้อความอธิบาย" xfId="112" xr:uid="{00000000-0005-0000-0000-000072000000}"/>
    <cellStyle name="เครื่องหมายจุลภาค 10" xfId="114" xr:uid="{00000000-0005-0000-0000-000073000000}"/>
    <cellStyle name="เครื่องหมายจุลภาค 11" xfId="115" xr:uid="{00000000-0005-0000-0000-000074000000}"/>
    <cellStyle name="เครื่องหมายจุลภาค 11 2" xfId="116" xr:uid="{00000000-0005-0000-0000-000075000000}"/>
    <cellStyle name="เครื่องหมายจุลภาค 12" xfId="117" xr:uid="{00000000-0005-0000-0000-000076000000}"/>
    <cellStyle name="เครื่องหมายจุลภาค 13" xfId="118" xr:uid="{00000000-0005-0000-0000-000077000000}"/>
    <cellStyle name="เครื่องหมายจุลภาค 2" xfId="119" xr:uid="{00000000-0005-0000-0000-000078000000}"/>
    <cellStyle name="เครื่องหมายจุลภาค 2 2" xfId="120" xr:uid="{00000000-0005-0000-0000-000079000000}"/>
    <cellStyle name="เครื่องหมายจุลภาค 2 2 2" xfId="121" xr:uid="{00000000-0005-0000-0000-00007A000000}"/>
    <cellStyle name="เครื่องหมายจุลภาค 20" xfId="158" xr:uid="{00000000-0005-0000-0000-00007B000000}"/>
    <cellStyle name="เครื่องหมายจุลภาค 3" xfId="122" xr:uid="{00000000-0005-0000-0000-00007C000000}"/>
    <cellStyle name="เครื่องหมายจุลภาค 4" xfId="123" xr:uid="{00000000-0005-0000-0000-00007D000000}"/>
    <cellStyle name="เครื่องหมายจุลภาค 5" xfId="124" xr:uid="{00000000-0005-0000-0000-00007E000000}"/>
    <cellStyle name="เครื่องหมายจุลภาค 6" xfId="125" xr:uid="{00000000-0005-0000-0000-00007F000000}"/>
    <cellStyle name="เครื่องหมายจุลภาค 7" xfId="126" xr:uid="{00000000-0005-0000-0000-000080000000}"/>
    <cellStyle name="เครื่องหมายจุลภาค 8" xfId="127" xr:uid="{00000000-0005-0000-0000-000081000000}"/>
    <cellStyle name="เครื่องหมายจุลภาค 9" xfId="128" xr:uid="{00000000-0005-0000-0000-000082000000}"/>
    <cellStyle name="ชื่อเรื่อง" xfId="129" xr:uid="{00000000-0005-0000-0000-000084000000}"/>
    <cellStyle name="เซลล์ตรวจสอบ" xfId="130" xr:uid="{00000000-0005-0000-0000-000085000000}"/>
    <cellStyle name="เซลล์ที่มีการเชื่อมโยง" xfId="131" xr:uid="{00000000-0005-0000-0000-000086000000}"/>
    <cellStyle name="ดี" xfId="132" xr:uid="{00000000-0005-0000-0000-000087000000}"/>
    <cellStyle name="ปกติ 2" xfId="133" xr:uid="{00000000-0005-0000-0000-000089000000}"/>
    <cellStyle name="ปกติ 2 2" xfId="134" xr:uid="{00000000-0005-0000-0000-00008A000000}"/>
    <cellStyle name="ปกติ 3" xfId="135" xr:uid="{00000000-0005-0000-0000-00008B000000}"/>
    <cellStyle name="ปกติ 4" xfId="136" xr:uid="{00000000-0005-0000-0000-00008C000000}"/>
    <cellStyle name="ปกติ 5" xfId="137" xr:uid="{00000000-0005-0000-0000-00008D000000}"/>
    <cellStyle name="ปกติ 6" xfId="138" xr:uid="{00000000-0005-0000-0000-00008E000000}"/>
    <cellStyle name="ปกติ 7" xfId="139" xr:uid="{00000000-0005-0000-0000-00008F000000}"/>
    <cellStyle name="ป้อนค่า" xfId="140" xr:uid="{00000000-0005-0000-0000-000091000000}"/>
    <cellStyle name="ปานกลาง" xfId="141" xr:uid="{00000000-0005-0000-0000-000092000000}"/>
    <cellStyle name="เปอร์เซ็นต์ 2" xfId="143" xr:uid="{00000000-0005-0000-0000-000094000000}"/>
    <cellStyle name="ผลรวม" xfId="144" xr:uid="{00000000-0005-0000-0000-000095000000}"/>
    <cellStyle name="แย่" xfId="145" xr:uid="{00000000-0005-0000-0000-000096000000}"/>
    <cellStyle name="ส่วนที่ถูกเน้น1" xfId="146" xr:uid="{00000000-0005-0000-0000-000097000000}"/>
    <cellStyle name="ส่วนที่ถูกเน้น2" xfId="147" xr:uid="{00000000-0005-0000-0000-000098000000}"/>
    <cellStyle name="ส่วนที่ถูกเน้น3" xfId="148" xr:uid="{00000000-0005-0000-0000-000099000000}"/>
    <cellStyle name="ส่วนที่ถูกเน้น4" xfId="149" xr:uid="{00000000-0005-0000-0000-00009A000000}"/>
    <cellStyle name="ส่วนที่ถูกเน้น5" xfId="150" xr:uid="{00000000-0005-0000-0000-00009B000000}"/>
    <cellStyle name="ส่วนที่ถูกเน้น6" xfId="151" xr:uid="{00000000-0005-0000-0000-00009C000000}"/>
    <cellStyle name="แสดงผล" xfId="152" xr:uid="{00000000-0005-0000-0000-00009D000000}"/>
    <cellStyle name="หมายเหตุ" xfId="153" xr:uid="{00000000-0005-0000-0000-00009E000000}"/>
    <cellStyle name="หัวเรื่อง 1" xfId="154" xr:uid="{00000000-0005-0000-0000-00009F000000}"/>
    <cellStyle name="หัวเรื่อง 2" xfId="155" xr:uid="{00000000-0005-0000-0000-0000A0000000}"/>
    <cellStyle name="หัวเรื่อง 3" xfId="156" xr:uid="{00000000-0005-0000-0000-0000A1000000}"/>
    <cellStyle name="หัวเรื่อง 4" xfId="157" xr:uid="{00000000-0005-0000-0000-0000A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23</xdr:row>
      <xdr:rowOff>0</xdr:rowOff>
    </xdr:from>
    <xdr:to>
      <xdr:col>2</xdr:col>
      <xdr:colOff>9525</xdr:colOff>
      <xdr:row>24</xdr:row>
      <xdr:rowOff>23602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24515253-CAB5-4541-958E-DE797FACC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0600" y="7277100"/>
          <a:ext cx="9525" cy="2903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9525</xdr:colOff>
      <xdr:row>25</xdr:row>
      <xdr:rowOff>11233</xdr:rowOff>
    </xdr:to>
    <xdr:pic>
      <xdr:nvPicPr>
        <xdr:cNvPr id="3" name="รูปภาพ 2" descr="ผอ.jpg">
          <a:extLst>
            <a:ext uri="{FF2B5EF4-FFF2-40B4-BE49-F238E27FC236}">
              <a16:creationId xmlns:a16="http://schemas.microsoft.com/office/drawing/2014/main" id="{26CA116C-7AF1-4A37-BAC9-5497B4241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5875" y="7734300"/>
          <a:ext cx="9525" cy="277933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9525</xdr:colOff>
      <xdr:row>25</xdr:row>
      <xdr:rowOff>53990</xdr:rowOff>
    </xdr:to>
    <xdr:pic>
      <xdr:nvPicPr>
        <xdr:cNvPr id="4" name="รูปภาพ 3" descr="ผอ.jpg">
          <a:extLst>
            <a:ext uri="{FF2B5EF4-FFF2-40B4-BE49-F238E27FC236}">
              <a16:creationId xmlns:a16="http://schemas.microsoft.com/office/drawing/2014/main" id="{0EC57090-FA2A-4931-9113-5973A9486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5875" y="7734300"/>
          <a:ext cx="9525" cy="32069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9525</xdr:colOff>
      <xdr:row>25</xdr:row>
      <xdr:rowOff>33127</xdr:rowOff>
    </xdr:to>
    <xdr:pic>
      <xdr:nvPicPr>
        <xdr:cNvPr id="5" name="รูปภาพ 4" descr="ผอ.jpg">
          <a:extLst>
            <a:ext uri="{FF2B5EF4-FFF2-40B4-BE49-F238E27FC236}">
              <a16:creationId xmlns:a16="http://schemas.microsoft.com/office/drawing/2014/main" id="{581FEE91-FADD-4CA0-B010-C6D960957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5875" y="7734300"/>
          <a:ext cx="9525" cy="2998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9525</xdr:colOff>
      <xdr:row>26</xdr:row>
      <xdr:rowOff>144827</xdr:rowOff>
    </xdr:to>
    <xdr:pic>
      <xdr:nvPicPr>
        <xdr:cNvPr id="6" name="รูปภาพ 5" descr="ผอ.jpg">
          <a:extLst>
            <a:ext uri="{FF2B5EF4-FFF2-40B4-BE49-F238E27FC236}">
              <a16:creationId xmlns:a16="http://schemas.microsoft.com/office/drawing/2014/main" id="{669C9D50-8BEA-40D4-9907-7445472CA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5875" y="8001000"/>
          <a:ext cx="9525" cy="4115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9525</xdr:colOff>
      <xdr:row>26</xdr:row>
      <xdr:rowOff>144827</xdr:rowOff>
    </xdr:to>
    <xdr:pic>
      <xdr:nvPicPr>
        <xdr:cNvPr id="7" name="รูปภาพ 6" descr="ผอ.jpg">
          <a:extLst>
            <a:ext uri="{FF2B5EF4-FFF2-40B4-BE49-F238E27FC236}">
              <a16:creationId xmlns:a16="http://schemas.microsoft.com/office/drawing/2014/main" id="{F84D8FFE-BDA7-4322-9FA2-CB61F74DD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5875" y="8001000"/>
          <a:ext cx="9525" cy="4115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37</xdr:row>
      <xdr:rowOff>0</xdr:rowOff>
    </xdr:from>
    <xdr:to>
      <xdr:col>2</xdr:col>
      <xdr:colOff>9525</xdr:colOff>
      <xdr:row>38</xdr:row>
      <xdr:rowOff>7727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62350" y="35585400"/>
          <a:ext cx="9525" cy="2617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27</xdr:row>
      <xdr:rowOff>0</xdr:rowOff>
    </xdr:from>
    <xdr:to>
      <xdr:col>2</xdr:col>
      <xdr:colOff>9525</xdr:colOff>
      <xdr:row>28</xdr:row>
      <xdr:rowOff>11233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CD83705D-FF96-4036-8430-78663B1E0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067425"/>
          <a:ext cx="9525" cy="2903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9525</xdr:colOff>
      <xdr:row>28</xdr:row>
      <xdr:rowOff>53990</xdr:rowOff>
    </xdr:to>
    <xdr:pic>
      <xdr:nvPicPr>
        <xdr:cNvPr id="3" name="รูปภาพ 2" descr="ผอ.jpg">
          <a:extLst>
            <a:ext uri="{FF2B5EF4-FFF2-40B4-BE49-F238E27FC236}">
              <a16:creationId xmlns:a16="http://schemas.microsoft.com/office/drawing/2014/main" id="{67043EC2-6955-4875-B8A9-99C88B4D6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5875" y="7038975"/>
          <a:ext cx="9525" cy="28259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9525</xdr:colOff>
      <xdr:row>28</xdr:row>
      <xdr:rowOff>33127</xdr:rowOff>
    </xdr:to>
    <xdr:pic>
      <xdr:nvPicPr>
        <xdr:cNvPr id="4" name="รูปภาพ 3" descr="ผอ.jpg">
          <a:extLst>
            <a:ext uri="{FF2B5EF4-FFF2-40B4-BE49-F238E27FC236}">
              <a16:creationId xmlns:a16="http://schemas.microsoft.com/office/drawing/2014/main" id="{7BD1E653-68AD-4A65-AF67-0AED8DDD3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5875" y="7038975"/>
          <a:ext cx="9525" cy="2617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9525</xdr:colOff>
      <xdr:row>29</xdr:row>
      <xdr:rowOff>144827</xdr:rowOff>
    </xdr:to>
    <xdr:pic>
      <xdr:nvPicPr>
        <xdr:cNvPr id="5" name="รูปภาพ 4" descr="ผอ.jpg">
          <a:extLst>
            <a:ext uri="{FF2B5EF4-FFF2-40B4-BE49-F238E27FC236}">
              <a16:creationId xmlns:a16="http://schemas.microsoft.com/office/drawing/2014/main" id="{1CD9AAB6-F46D-445B-B382-18A8CFD88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5875" y="7305675"/>
          <a:ext cx="9525" cy="373428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9525</xdr:colOff>
      <xdr:row>29</xdr:row>
      <xdr:rowOff>144827</xdr:rowOff>
    </xdr:to>
    <xdr:pic>
      <xdr:nvPicPr>
        <xdr:cNvPr id="6" name="รูปภาพ 5" descr="ผอ.jpg">
          <a:extLst>
            <a:ext uri="{FF2B5EF4-FFF2-40B4-BE49-F238E27FC236}">
              <a16:creationId xmlns:a16="http://schemas.microsoft.com/office/drawing/2014/main" id="{2E603A71-8EEB-401D-8B75-577F96621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5875" y="7305675"/>
          <a:ext cx="9525" cy="373428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31</xdr:row>
      <xdr:rowOff>0</xdr:rowOff>
    </xdr:from>
    <xdr:to>
      <xdr:col>2</xdr:col>
      <xdr:colOff>9525</xdr:colOff>
      <xdr:row>32</xdr:row>
      <xdr:rowOff>15890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E047FAA3-A29D-4244-B9BC-31683E6CF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5875" y="7343775"/>
          <a:ext cx="9525" cy="28931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9525</xdr:colOff>
      <xdr:row>31</xdr:row>
      <xdr:rowOff>261727</xdr:rowOff>
    </xdr:to>
    <xdr:pic>
      <xdr:nvPicPr>
        <xdr:cNvPr id="3" name="รูปภาพ 2" descr="ผอ.jpg">
          <a:extLst>
            <a:ext uri="{FF2B5EF4-FFF2-40B4-BE49-F238E27FC236}">
              <a16:creationId xmlns:a16="http://schemas.microsoft.com/office/drawing/2014/main" id="{8A19EFDA-0702-4A66-9321-7A23E5009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76425" y="9725025"/>
          <a:ext cx="9525" cy="2617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9525</xdr:colOff>
      <xdr:row>33</xdr:row>
      <xdr:rowOff>106728</xdr:rowOff>
    </xdr:to>
    <xdr:pic>
      <xdr:nvPicPr>
        <xdr:cNvPr id="4" name="รูปภาพ 3" descr="ผอ.jpg">
          <a:extLst>
            <a:ext uri="{FF2B5EF4-FFF2-40B4-BE49-F238E27FC236}">
              <a16:creationId xmlns:a16="http://schemas.microsoft.com/office/drawing/2014/main" id="{77CB013E-005B-410F-9044-71A37284D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76425" y="10029825"/>
          <a:ext cx="9525" cy="373428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9525</xdr:colOff>
      <xdr:row>33</xdr:row>
      <xdr:rowOff>106728</xdr:rowOff>
    </xdr:to>
    <xdr:pic>
      <xdr:nvPicPr>
        <xdr:cNvPr id="5" name="รูปภาพ 4" descr="ผอ.jpg">
          <a:extLst>
            <a:ext uri="{FF2B5EF4-FFF2-40B4-BE49-F238E27FC236}">
              <a16:creationId xmlns:a16="http://schemas.microsoft.com/office/drawing/2014/main" id="{EB6D3CE8-9991-4806-B919-155D11724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76425" y="10029825"/>
          <a:ext cx="9525" cy="373428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35</xdr:row>
      <xdr:rowOff>0</xdr:rowOff>
    </xdr:from>
    <xdr:to>
      <xdr:col>2</xdr:col>
      <xdr:colOff>9525</xdr:colOff>
      <xdr:row>35</xdr:row>
      <xdr:rowOff>261727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12BE344C-D609-42EE-837A-E20959AE9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86175" y="10334625"/>
          <a:ext cx="9525" cy="2617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9525</xdr:colOff>
      <xdr:row>37</xdr:row>
      <xdr:rowOff>68628</xdr:rowOff>
    </xdr:to>
    <xdr:pic>
      <xdr:nvPicPr>
        <xdr:cNvPr id="3" name="รูปภาพ 2" descr="ผอ.jpg">
          <a:extLst>
            <a:ext uri="{FF2B5EF4-FFF2-40B4-BE49-F238E27FC236}">
              <a16:creationId xmlns:a16="http://schemas.microsoft.com/office/drawing/2014/main" id="{4707037F-3533-401F-85A0-710727E1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43350" y="16192500"/>
          <a:ext cx="9525" cy="373428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9525</xdr:colOff>
      <xdr:row>37</xdr:row>
      <xdr:rowOff>68628</xdr:rowOff>
    </xdr:to>
    <xdr:pic>
      <xdr:nvPicPr>
        <xdr:cNvPr id="4" name="รูปภาพ 3" descr="ผอ.jpg">
          <a:extLst>
            <a:ext uri="{FF2B5EF4-FFF2-40B4-BE49-F238E27FC236}">
              <a16:creationId xmlns:a16="http://schemas.microsoft.com/office/drawing/2014/main" id="{D1DB3738-516F-404C-8043-1264C1CDE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43350" y="16192500"/>
          <a:ext cx="9525" cy="373428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49</xdr:row>
      <xdr:rowOff>0</xdr:rowOff>
    </xdr:from>
    <xdr:to>
      <xdr:col>2</xdr:col>
      <xdr:colOff>9525</xdr:colOff>
      <xdr:row>49</xdr:row>
      <xdr:rowOff>263789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B38B77F1-DCDC-4F21-ABD0-3507BF0DD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43350" y="6638925"/>
          <a:ext cx="9525" cy="25946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9525</xdr:colOff>
      <xdr:row>61</xdr:row>
      <xdr:rowOff>135303</xdr:rowOff>
    </xdr:to>
    <xdr:pic>
      <xdr:nvPicPr>
        <xdr:cNvPr id="3" name="รูปภาพ 2" descr="ผอ.jpg">
          <a:extLst>
            <a:ext uri="{FF2B5EF4-FFF2-40B4-BE49-F238E27FC236}">
              <a16:creationId xmlns:a16="http://schemas.microsoft.com/office/drawing/2014/main" id="{90018003-C132-40B0-8588-AB6C20AD4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38600" y="10067925"/>
          <a:ext cx="9525" cy="347451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9525</xdr:colOff>
      <xdr:row>61</xdr:row>
      <xdr:rowOff>135303</xdr:rowOff>
    </xdr:to>
    <xdr:pic>
      <xdr:nvPicPr>
        <xdr:cNvPr id="4" name="รูปภาพ 3" descr="ผอ.jpg">
          <a:extLst>
            <a:ext uri="{FF2B5EF4-FFF2-40B4-BE49-F238E27FC236}">
              <a16:creationId xmlns:a16="http://schemas.microsoft.com/office/drawing/2014/main" id="{855F1201-F237-4C33-97AA-EA3F2DA30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38600" y="10067925"/>
          <a:ext cx="9525" cy="347451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263790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E95C184B-744F-43A7-B194-43FE64A0E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375" y="7286625"/>
          <a:ext cx="9525" cy="2649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9525</xdr:colOff>
      <xdr:row>37</xdr:row>
      <xdr:rowOff>80751</xdr:rowOff>
    </xdr:to>
    <xdr:pic>
      <xdr:nvPicPr>
        <xdr:cNvPr id="3" name="รูปภาพ 2" descr="ผอ.jpg">
          <a:extLst>
            <a:ext uri="{FF2B5EF4-FFF2-40B4-BE49-F238E27FC236}">
              <a16:creationId xmlns:a16="http://schemas.microsoft.com/office/drawing/2014/main" id="{7C074256-D5EA-456C-B91A-D164E6CB1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86250" y="10439400"/>
          <a:ext cx="9525" cy="31887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9525</xdr:colOff>
      <xdr:row>37</xdr:row>
      <xdr:rowOff>80751</xdr:rowOff>
    </xdr:to>
    <xdr:pic>
      <xdr:nvPicPr>
        <xdr:cNvPr id="4" name="รูปภาพ 3" descr="ผอ.jpg">
          <a:extLst>
            <a:ext uri="{FF2B5EF4-FFF2-40B4-BE49-F238E27FC236}">
              <a16:creationId xmlns:a16="http://schemas.microsoft.com/office/drawing/2014/main" id="{03EC998C-4E82-447A-A3B9-24C2733AF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86250" y="10439400"/>
          <a:ext cx="9525" cy="31887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25</xdr:row>
      <xdr:rowOff>0</xdr:rowOff>
    </xdr:from>
    <xdr:to>
      <xdr:col>2</xdr:col>
      <xdr:colOff>9525</xdr:colOff>
      <xdr:row>25</xdr:row>
      <xdr:rowOff>267500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24213DC3-3423-44BA-9300-7514AB207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375" y="9058275"/>
          <a:ext cx="9525" cy="2649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9525</xdr:colOff>
      <xdr:row>34</xdr:row>
      <xdr:rowOff>52178</xdr:rowOff>
    </xdr:to>
    <xdr:pic>
      <xdr:nvPicPr>
        <xdr:cNvPr id="3" name="รูปภาพ 2" descr="ผอ.jpg">
          <a:extLst>
            <a:ext uri="{FF2B5EF4-FFF2-40B4-BE49-F238E27FC236}">
              <a16:creationId xmlns:a16="http://schemas.microsoft.com/office/drawing/2014/main" id="{2DCE4505-1A09-49D5-93CF-5272270B9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375" y="23155275"/>
          <a:ext cx="9525" cy="31887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9525</xdr:colOff>
      <xdr:row>34</xdr:row>
      <xdr:rowOff>52178</xdr:rowOff>
    </xdr:to>
    <xdr:pic>
      <xdr:nvPicPr>
        <xdr:cNvPr id="4" name="รูปภาพ 3" descr="ผอ.jpg">
          <a:extLst>
            <a:ext uri="{FF2B5EF4-FFF2-40B4-BE49-F238E27FC236}">
              <a16:creationId xmlns:a16="http://schemas.microsoft.com/office/drawing/2014/main" id="{64BD61F0-5AC3-45F3-8277-D82714EC9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375" y="23155275"/>
          <a:ext cx="9525" cy="31887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34</xdr:row>
      <xdr:rowOff>0</xdr:rowOff>
    </xdr:from>
    <xdr:to>
      <xdr:col>2</xdr:col>
      <xdr:colOff>9525</xdr:colOff>
      <xdr:row>34</xdr:row>
      <xdr:rowOff>261727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AE08ED22-61B6-4897-B872-6A4DAA338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375" y="9810750"/>
          <a:ext cx="9525" cy="264903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9525</xdr:colOff>
      <xdr:row>84</xdr:row>
      <xdr:rowOff>52178</xdr:rowOff>
    </xdr:to>
    <xdr:pic>
      <xdr:nvPicPr>
        <xdr:cNvPr id="3" name="รูปภาพ 2" descr="ผอ.jpg">
          <a:extLst>
            <a:ext uri="{FF2B5EF4-FFF2-40B4-BE49-F238E27FC236}">
              <a16:creationId xmlns:a16="http://schemas.microsoft.com/office/drawing/2014/main" id="{7E43C306-B437-4FD5-B890-903EAD64F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375" y="22821900"/>
          <a:ext cx="9525" cy="31887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9525</xdr:colOff>
      <xdr:row>84</xdr:row>
      <xdr:rowOff>52178</xdr:rowOff>
    </xdr:to>
    <xdr:pic>
      <xdr:nvPicPr>
        <xdr:cNvPr id="4" name="รูปภาพ 3" descr="ผอ.jpg">
          <a:extLst>
            <a:ext uri="{FF2B5EF4-FFF2-40B4-BE49-F238E27FC236}">
              <a16:creationId xmlns:a16="http://schemas.microsoft.com/office/drawing/2014/main" id="{D1A553BD-C75F-42B1-AB09-A10E51473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375" y="22821900"/>
          <a:ext cx="9525" cy="31887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35</xdr:row>
      <xdr:rowOff>0</xdr:rowOff>
    </xdr:from>
    <xdr:to>
      <xdr:col>2</xdr:col>
      <xdr:colOff>9525</xdr:colOff>
      <xdr:row>35</xdr:row>
      <xdr:rowOff>267501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DB2604E2-59BB-4C85-A442-BD27C2F67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375" y="10534650"/>
          <a:ext cx="9525" cy="2649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9525</xdr:colOff>
      <xdr:row>85</xdr:row>
      <xdr:rowOff>52177</xdr:rowOff>
    </xdr:to>
    <xdr:pic>
      <xdr:nvPicPr>
        <xdr:cNvPr id="3" name="รูปภาพ 2" descr="ผอ.jpg">
          <a:extLst>
            <a:ext uri="{FF2B5EF4-FFF2-40B4-BE49-F238E27FC236}">
              <a16:creationId xmlns:a16="http://schemas.microsoft.com/office/drawing/2014/main" id="{B0498E67-AA5D-4387-8B41-735E9863F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43350" y="13220700"/>
          <a:ext cx="9525" cy="2903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9525</xdr:colOff>
      <xdr:row>85</xdr:row>
      <xdr:rowOff>52177</xdr:rowOff>
    </xdr:to>
    <xdr:pic>
      <xdr:nvPicPr>
        <xdr:cNvPr id="4" name="รูปภาพ 3" descr="ผอ.jpg">
          <a:extLst>
            <a:ext uri="{FF2B5EF4-FFF2-40B4-BE49-F238E27FC236}">
              <a16:creationId xmlns:a16="http://schemas.microsoft.com/office/drawing/2014/main" id="{D63C3C47-BE1C-48F1-BFE5-8C8B9BFFB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43350" y="13220700"/>
          <a:ext cx="9525" cy="2903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37</xdr:row>
      <xdr:rowOff>0</xdr:rowOff>
    </xdr:from>
    <xdr:to>
      <xdr:col>2</xdr:col>
      <xdr:colOff>9525</xdr:colOff>
      <xdr:row>37</xdr:row>
      <xdr:rowOff>256658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E264CEF5-B9FC-41BB-8170-CA6A9D2BB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43350" y="13582650"/>
          <a:ext cx="9525" cy="259459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9525</xdr:colOff>
      <xdr:row>47</xdr:row>
      <xdr:rowOff>23602</xdr:rowOff>
    </xdr:to>
    <xdr:pic>
      <xdr:nvPicPr>
        <xdr:cNvPr id="3" name="รูปภาพ 2" descr="ผอ.jpg">
          <a:extLst>
            <a:ext uri="{FF2B5EF4-FFF2-40B4-BE49-F238E27FC236}">
              <a16:creationId xmlns:a16="http://schemas.microsoft.com/office/drawing/2014/main" id="{470F602E-B041-4D08-9E09-406882FFB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067425"/>
          <a:ext cx="9525" cy="2903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9525</xdr:colOff>
      <xdr:row>47</xdr:row>
      <xdr:rowOff>23602</xdr:rowOff>
    </xdr:to>
    <xdr:pic>
      <xdr:nvPicPr>
        <xdr:cNvPr id="4" name="รูปภาพ 3" descr="ผอ.jpg">
          <a:extLst>
            <a:ext uri="{FF2B5EF4-FFF2-40B4-BE49-F238E27FC236}">
              <a16:creationId xmlns:a16="http://schemas.microsoft.com/office/drawing/2014/main" id="{A66BE8B3-316B-4C0D-9C00-26E09B2BB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067425"/>
          <a:ext cx="9525" cy="2903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142875</xdr:colOff>
      <xdr:row>5</xdr:row>
      <xdr:rowOff>9525</xdr:rowOff>
    </xdr:from>
    <xdr:to>
      <xdr:col>17</xdr:col>
      <xdr:colOff>0</xdr:colOff>
      <xdr:row>7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/>
        </xdr:cNvSpPr>
      </xdr:nvSpPr>
      <xdr:spPr bwMode="auto">
        <a:xfrm>
          <a:off x="5715000" y="1400175"/>
          <a:ext cx="76200" cy="600075"/>
        </a:xfrm>
        <a:prstGeom prst="rightBrace">
          <a:avLst>
            <a:gd name="adj1" fmla="val 6354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28575</xdr:colOff>
      <xdr:row>5</xdr:row>
      <xdr:rowOff>0</xdr:rowOff>
    </xdr:from>
    <xdr:to>
      <xdr:col>4</xdr:col>
      <xdr:colOff>104775</xdr:colOff>
      <xdr:row>7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/>
        </xdr:cNvSpPr>
      </xdr:nvSpPr>
      <xdr:spPr bwMode="auto">
        <a:xfrm>
          <a:off x="2571750" y="1390650"/>
          <a:ext cx="76200" cy="609600"/>
        </a:xfrm>
        <a:prstGeom prst="leftBrace">
          <a:avLst>
            <a:gd name="adj1" fmla="val 645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28575</xdr:colOff>
      <xdr:row>22</xdr:row>
      <xdr:rowOff>9525</xdr:rowOff>
    </xdr:from>
    <xdr:to>
      <xdr:col>17</xdr:col>
      <xdr:colOff>104775</xdr:colOff>
      <xdr:row>24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/>
        </xdr:cNvSpPr>
      </xdr:nvSpPr>
      <xdr:spPr bwMode="auto">
        <a:xfrm>
          <a:off x="5819775" y="6581775"/>
          <a:ext cx="76200" cy="600075"/>
        </a:xfrm>
        <a:prstGeom prst="rightBrace">
          <a:avLst>
            <a:gd name="adj1" fmla="val 6354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28575</xdr:colOff>
      <xdr:row>22</xdr:row>
      <xdr:rowOff>0</xdr:rowOff>
    </xdr:from>
    <xdr:to>
      <xdr:col>4</xdr:col>
      <xdr:colOff>104775</xdr:colOff>
      <xdr:row>24</xdr:row>
      <xdr:rowOff>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/>
        </xdr:cNvSpPr>
      </xdr:nvSpPr>
      <xdr:spPr bwMode="auto">
        <a:xfrm>
          <a:off x="2571750" y="6572250"/>
          <a:ext cx="76200" cy="609600"/>
        </a:xfrm>
        <a:prstGeom prst="leftBrace">
          <a:avLst>
            <a:gd name="adj1" fmla="val 645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20</xdr:col>
      <xdr:colOff>496345</xdr:colOff>
      <xdr:row>41</xdr:row>
      <xdr:rowOff>238754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E094593-429F-4EB0-925B-C21FD900F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115300"/>
          <a:ext cx="7487695" cy="45059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R41"/>
  <sheetViews>
    <sheetView view="pageBreakPreview" topLeftCell="A4" zoomScaleNormal="100" zoomScaleSheetLayoutView="100" workbookViewId="0">
      <selection activeCell="I9" sqref="A1:XFD1048576"/>
    </sheetView>
  </sheetViews>
  <sheetFormatPr defaultColWidth="9.140625" defaultRowHeight="28.5" customHeight="1" x14ac:dyDescent="0.2"/>
  <cols>
    <col min="1" max="1" width="8.7109375" style="155" customWidth="1"/>
    <col min="2" max="2" width="14.7109375" style="155" customWidth="1"/>
    <col min="3" max="3" width="8.7109375" style="155" customWidth="1"/>
    <col min="4" max="4" width="13.42578125" style="155" customWidth="1"/>
    <col min="5" max="5" width="16.140625" style="155" customWidth="1"/>
    <col min="6" max="7" width="16.7109375" style="177" customWidth="1"/>
    <col min="8" max="8" width="18" style="155" customWidth="1"/>
    <col min="9" max="9" width="9.140625" style="155"/>
    <col min="10" max="10" width="5.85546875" style="155" customWidth="1"/>
    <col min="11" max="11" width="9.140625" style="155" hidden="1" customWidth="1"/>
    <col min="12" max="12" width="10" style="155" hidden="1" customWidth="1"/>
    <col min="13" max="13" width="9.140625" style="155"/>
    <col min="14" max="14" width="12.28515625" style="155" customWidth="1"/>
    <col min="15" max="15" width="20.140625" style="155" customWidth="1"/>
    <col min="16" max="16" width="12.28515625" style="155" customWidth="1"/>
    <col min="17" max="16384" width="9.140625" style="155"/>
  </cols>
  <sheetData>
    <row r="1" spans="1:16" s="127" customFormat="1" ht="21" customHeight="1" x14ac:dyDescent="0.2">
      <c r="F1" s="128"/>
      <c r="G1" s="128"/>
      <c r="H1" s="129" t="s">
        <v>33</v>
      </c>
    </row>
    <row r="2" spans="1:16" s="127" customFormat="1" ht="48.75" customHeight="1" x14ac:dyDescent="0.2">
      <c r="A2" s="130" t="s">
        <v>34</v>
      </c>
      <c r="C2" s="131" t="str">
        <f>B9</f>
        <v>โครงการงานปรับปรุงห้องปฏิบัติการ Surface MountTechnology for SMT Engineering  ต.ป่าป้อง อ.ดอยสะเก็ด จ.เชียงใหม่จำนวน 1 รายการ</v>
      </c>
      <c r="D2" s="131"/>
      <c r="E2" s="131"/>
      <c r="F2" s="131"/>
      <c r="G2" s="131"/>
      <c r="H2" s="131"/>
      <c r="J2" s="132"/>
      <c r="N2" s="132"/>
    </row>
    <row r="3" spans="1:16" s="133" customFormat="1" ht="21" customHeight="1" x14ac:dyDescent="0.2">
      <c r="A3" s="133" t="s">
        <v>35</v>
      </c>
      <c r="C3" s="134" t="s">
        <v>36</v>
      </c>
      <c r="F3" s="135"/>
      <c r="G3" s="135"/>
    </row>
    <row r="4" spans="1:16" s="133" customFormat="1" ht="21" customHeight="1" x14ac:dyDescent="0.2">
      <c r="A4" s="133" t="s">
        <v>37</v>
      </c>
      <c r="F4" s="133" t="s">
        <v>38</v>
      </c>
      <c r="G4" s="135"/>
    </row>
    <row r="5" spans="1:16" s="133" customFormat="1" ht="21" customHeight="1" x14ac:dyDescent="0.2">
      <c r="A5" s="133" t="s">
        <v>39</v>
      </c>
      <c r="C5" s="136" t="s">
        <v>91</v>
      </c>
      <c r="D5" s="137"/>
      <c r="E5" s="137"/>
      <c r="F5" s="138"/>
      <c r="G5" s="138"/>
    </row>
    <row r="6" spans="1:16" s="127" customFormat="1" ht="21" customHeight="1" x14ac:dyDescent="0.2">
      <c r="A6" s="139"/>
      <c r="B6" s="139"/>
      <c r="C6" s="139"/>
      <c r="D6" s="139"/>
      <c r="E6" s="139"/>
      <c r="F6" s="140"/>
      <c r="G6" s="140"/>
      <c r="H6" s="139"/>
    </row>
    <row r="7" spans="1:16" s="147" customFormat="1" ht="21" customHeight="1" x14ac:dyDescent="0.2">
      <c r="A7" s="141" t="s">
        <v>40</v>
      </c>
      <c r="B7" s="142" t="s">
        <v>41</v>
      </c>
      <c r="C7" s="143"/>
      <c r="D7" s="143"/>
      <c r="E7" s="144"/>
      <c r="F7" s="145" t="s">
        <v>42</v>
      </c>
      <c r="G7" s="146"/>
      <c r="H7" s="141" t="s">
        <v>43</v>
      </c>
    </row>
    <row r="8" spans="1:16" ht="21" customHeight="1" x14ac:dyDescent="0.2">
      <c r="A8" s="148"/>
      <c r="B8" s="149" t="s">
        <v>44</v>
      </c>
      <c r="C8" s="150"/>
      <c r="D8" s="150"/>
      <c r="E8" s="151"/>
      <c r="F8" s="152"/>
      <c r="G8" s="153"/>
      <c r="H8" s="154"/>
    </row>
    <row r="9" spans="1:16" ht="52.5" customHeight="1" x14ac:dyDescent="0.2">
      <c r="A9" s="156">
        <v>1</v>
      </c>
      <c r="B9" s="157" t="str">
        <f>ปร.5!B12</f>
        <v>โครงการงานปรับปรุงห้องปฏิบัติการ Surface MountTechnology for SMT Engineering  ต.ป่าป้อง อ.ดอยสะเก็ด จ.เชียงใหม่จำนวน 1 รายการ</v>
      </c>
      <c r="C9" s="158"/>
      <c r="D9" s="158"/>
      <c r="E9" s="159"/>
      <c r="F9" s="160">
        <f>ปร.5!I20</f>
        <v>3416017.2349196398</v>
      </c>
      <c r="G9" s="161"/>
      <c r="H9" s="162"/>
    </row>
    <row r="10" spans="1:16" ht="21.75" x14ac:dyDescent="0.2">
      <c r="A10" s="156">
        <v>2</v>
      </c>
      <c r="B10" s="163" t="s">
        <v>306</v>
      </c>
      <c r="E10" s="164"/>
      <c r="F10" s="160">
        <f>'ปร.5 (ข)'!M25</f>
        <v>2583932.2999999998</v>
      </c>
      <c r="G10" s="161"/>
      <c r="H10" s="162"/>
    </row>
    <row r="11" spans="1:16" ht="21" customHeight="1" x14ac:dyDescent="0.2">
      <c r="A11" s="165"/>
      <c r="B11" s="166"/>
      <c r="C11" s="167"/>
      <c r="D11" s="167"/>
      <c r="E11" s="168"/>
      <c r="F11" s="160"/>
      <c r="G11" s="161"/>
      <c r="H11" s="162"/>
    </row>
    <row r="12" spans="1:16" ht="21" customHeight="1" x14ac:dyDescent="0.2">
      <c r="A12" s="165"/>
      <c r="B12" s="166"/>
      <c r="C12" s="167"/>
      <c r="D12" s="167"/>
      <c r="E12" s="168"/>
      <c r="F12" s="160"/>
      <c r="G12" s="161"/>
      <c r="H12" s="162"/>
    </row>
    <row r="13" spans="1:16" ht="21" customHeight="1" x14ac:dyDescent="0.2">
      <c r="A13" s="165"/>
      <c r="B13" s="166"/>
      <c r="C13" s="167"/>
      <c r="D13" s="167"/>
      <c r="E13" s="168"/>
      <c r="F13" s="160"/>
      <c r="G13" s="161"/>
      <c r="H13" s="162"/>
    </row>
    <row r="14" spans="1:16" ht="21" customHeight="1" x14ac:dyDescent="0.2">
      <c r="A14" s="169"/>
      <c r="B14" s="170"/>
      <c r="C14" s="171"/>
      <c r="D14" s="171"/>
      <c r="E14" s="172"/>
      <c r="F14" s="173"/>
      <c r="G14" s="174"/>
      <c r="H14" s="175"/>
      <c r="O14" s="176"/>
      <c r="P14" s="177"/>
    </row>
    <row r="15" spans="1:16" s="184" customFormat="1" ht="21" customHeight="1" x14ac:dyDescent="0.2">
      <c r="A15" s="178" t="s">
        <v>45</v>
      </c>
      <c r="B15" s="179"/>
      <c r="C15" s="179"/>
      <c r="D15" s="179"/>
      <c r="E15" s="180"/>
      <c r="F15" s="181">
        <f>SUM(F9:G14)</f>
        <v>5999949.53491964</v>
      </c>
      <c r="G15" s="182"/>
      <c r="H15" s="183"/>
      <c r="N15" s="185"/>
    </row>
    <row r="16" spans="1:16" s="184" customFormat="1" ht="21" customHeight="1" x14ac:dyDescent="0.2">
      <c r="A16" s="178" t="s">
        <v>46</v>
      </c>
      <c r="B16" s="179"/>
      <c r="C16" s="179"/>
      <c r="D16" s="179"/>
      <c r="E16" s="180"/>
      <c r="F16" s="186"/>
      <c r="G16" s="187"/>
      <c r="H16" s="183"/>
      <c r="N16" s="188"/>
      <c r="O16" s="189"/>
    </row>
    <row r="17" spans="1:18" s="184" customFormat="1" ht="21" customHeight="1" x14ac:dyDescent="0.2">
      <c r="A17" s="178" t="s">
        <v>47</v>
      </c>
      <c r="B17" s="179"/>
      <c r="C17" s="179"/>
      <c r="D17" s="179"/>
      <c r="E17" s="180"/>
      <c r="F17" s="190">
        <f>F15</f>
        <v>5999949.53491964</v>
      </c>
      <c r="G17" s="191"/>
      <c r="H17" s="183"/>
      <c r="N17" s="192"/>
      <c r="O17" s="192"/>
      <c r="P17" s="189"/>
    </row>
    <row r="18" spans="1:18" s="184" customFormat="1" ht="21" customHeight="1" x14ac:dyDescent="0.2">
      <c r="A18" s="193" t="str">
        <f>BAHTTEXT(F17)</f>
        <v>ห้าล้านเก้าแสนเก้าหมื่นเก้าพันเก้าร้อยสี่สิบเก้าบาทห้าสิบสามสตางค์</v>
      </c>
      <c r="B18" s="194"/>
      <c r="C18" s="194"/>
      <c r="D18" s="194"/>
      <c r="E18" s="194"/>
      <c r="F18" s="194"/>
      <c r="G18" s="195"/>
      <c r="H18" s="183"/>
      <c r="N18" s="196"/>
      <c r="O18" s="197"/>
      <c r="P18" s="197"/>
    </row>
    <row r="19" spans="1:18" ht="21" customHeight="1" x14ac:dyDescent="0.2">
      <c r="N19" s="198"/>
      <c r="P19" s="198"/>
    </row>
    <row r="20" spans="1:18" ht="21" customHeight="1" x14ac:dyDescent="0.5">
      <c r="B20" s="199" t="s">
        <v>323</v>
      </c>
      <c r="C20" s="200"/>
      <c r="D20" s="201"/>
      <c r="E20" s="202"/>
      <c r="F20" s="201"/>
      <c r="G20" s="203"/>
      <c r="H20" s="201"/>
      <c r="I20" s="201"/>
      <c r="N20" s="198"/>
      <c r="P20" s="198"/>
    </row>
    <row r="21" spans="1:18" ht="21" customHeight="1" x14ac:dyDescent="0.5">
      <c r="B21" s="199"/>
      <c r="C21" s="200"/>
      <c r="D21" s="201"/>
      <c r="E21" s="202"/>
      <c r="F21" s="201"/>
      <c r="G21" s="203"/>
      <c r="H21" s="201"/>
      <c r="I21" s="201"/>
      <c r="P21" s="198"/>
      <c r="R21" s="198"/>
    </row>
    <row r="22" spans="1:18" ht="21" customHeight="1" x14ac:dyDescent="0.5">
      <c r="B22" s="204"/>
      <c r="C22" s="200"/>
      <c r="D22" s="201"/>
      <c r="E22" s="202"/>
      <c r="F22" s="201"/>
      <c r="G22" s="155"/>
      <c r="H22" s="205"/>
      <c r="P22" s="198"/>
      <c r="R22" s="198"/>
    </row>
    <row r="23" spans="1:18" ht="21" customHeight="1" x14ac:dyDescent="0.5">
      <c r="A23" s="206"/>
      <c r="B23" s="155" t="s">
        <v>324</v>
      </c>
      <c r="C23" s="200"/>
      <c r="F23" s="155" t="s">
        <v>325</v>
      </c>
      <c r="G23" s="155"/>
      <c r="H23" s="207"/>
      <c r="I23" s="201"/>
      <c r="J23" s="201"/>
      <c r="P23" s="198"/>
      <c r="R23" s="198"/>
    </row>
    <row r="24" spans="1:18" ht="21" customHeight="1" x14ac:dyDescent="0.5">
      <c r="A24" s="208"/>
      <c r="B24" s="209" t="s">
        <v>327</v>
      </c>
      <c r="C24" s="210"/>
      <c r="D24" s="206"/>
      <c r="F24" s="208" t="s">
        <v>328</v>
      </c>
      <c r="G24" s="155"/>
      <c r="H24" s="201"/>
      <c r="J24" s="205"/>
      <c r="P24" s="198"/>
      <c r="R24" s="198"/>
    </row>
    <row r="25" spans="1:18" ht="21" customHeight="1" x14ac:dyDescent="0.5">
      <c r="B25" s="209"/>
      <c r="C25" s="210"/>
      <c r="D25" s="206"/>
      <c r="F25" s="208"/>
      <c r="G25" s="155"/>
      <c r="H25" s="201"/>
      <c r="J25" s="205"/>
      <c r="P25" s="198"/>
      <c r="R25" s="198"/>
    </row>
    <row r="26" spans="1:18" ht="21" customHeight="1" x14ac:dyDescent="0.2">
      <c r="A26" s="206"/>
      <c r="B26" s="208"/>
      <c r="C26" s="210"/>
      <c r="D26" s="206"/>
      <c r="F26" s="208"/>
      <c r="G26" s="155"/>
      <c r="H26" s="211"/>
      <c r="I26" s="205"/>
      <c r="J26" s="205"/>
      <c r="K26" s="211"/>
      <c r="L26" s="211"/>
      <c r="P26" s="198"/>
      <c r="R26" s="198"/>
    </row>
    <row r="27" spans="1:18" ht="21" customHeight="1" x14ac:dyDescent="0.2">
      <c r="B27" s="155" t="s">
        <v>325</v>
      </c>
      <c r="C27" s="210"/>
      <c r="D27" s="206"/>
      <c r="F27" s="155" t="s">
        <v>326</v>
      </c>
      <c r="G27" s="211"/>
      <c r="H27" s="211"/>
      <c r="I27" s="205"/>
      <c r="J27" s="205"/>
      <c r="P27" s="198"/>
      <c r="R27" s="198"/>
    </row>
    <row r="28" spans="1:18" ht="21" customHeight="1" x14ac:dyDescent="0.2">
      <c r="B28" s="209" t="s">
        <v>330</v>
      </c>
      <c r="C28" s="210"/>
      <c r="D28" s="206"/>
      <c r="F28" s="208" t="s">
        <v>329</v>
      </c>
      <c r="G28" s="211"/>
      <c r="H28" s="211"/>
      <c r="I28" s="205"/>
      <c r="J28" s="205"/>
      <c r="P28" s="198"/>
      <c r="R28" s="198"/>
    </row>
    <row r="29" spans="1:18" ht="21" customHeight="1" x14ac:dyDescent="0.2">
      <c r="A29" s="134"/>
      <c r="B29" s="134"/>
      <c r="C29" s="134"/>
      <c r="D29" s="134"/>
      <c r="E29" s="134"/>
      <c r="F29" s="134"/>
      <c r="G29" s="134"/>
      <c r="H29" s="134"/>
      <c r="P29" s="198"/>
      <c r="R29" s="198"/>
    </row>
    <row r="30" spans="1:18" ht="21" customHeight="1" x14ac:dyDescent="0.2">
      <c r="A30" s="212"/>
      <c r="B30" s="212"/>
      <c r="C30" s="212"/>
      <c r="D30" s="212"/>
      <c r="E30" s="212"/>
      <c r="F30" s="212"/>
      <c r="G30" s="212"/>
      <c r="H30" s="212"/>
      <c r="I30" s="211"/>
      <c r="N30" s="213"/>
      <c r="O30" s="213"/>
      <c r="P30" s="213"/>
      <c r="Q30" s="213"/>
    </row>
    <row r="31" spans="1:18" ht="21" customHeight="1" x14ac:dyDescent="0.2">
      <c r="F31" s="214"/>
      <c r="G31" s="214"/>
      <c r="H31" s="214"/>
    </row>
    <row r="32" spans="1:18" ht="21" customHeight="1" x14ac:dyDescent="0.2">
      <c r="A32" s="215"/>
      <c r="B32" s="215"/>
      <c r="C32" s="215"/>
      <c r="D32" s="215"/>
      <c r="E32" s="215"/>
      <c r="F32" s="134"/>
      <c r="G32" s="134"/>
      <c r="H32" s="134"/>
      <c r="N32" s="214"/>
      <c r="O32" s="214"/>
      <c r="P32" s="214"/>
      <c r="Q32" s="214"/>
    </row>
    <row r="33" spans="1:17" ht="21" customHeight="1" x14ac:dyDescent="0.2">
      <c r="A33" s="212"/>
      <c r="B33" s="212"/>
      <c r="C33" s="212"/>
      <c r="D33" s="212"/>
      <c r="E33" s="212"/>
      <c r="F33" s="212"/>
      <c r="G33" s="212"/>
      <c r="H33" s="212"/>
      <c r="I33" s="211"/>
      <c r="K33" s="216"/>
      <c r="M33" s="177"/>
      <c r="N33" s="177"/>
      <c r="O33" s="177"/>
      <c r="P33" s="177"/>
      <c r="Q33" s="177"/>
    </row>
    <row r="34" spans="1:17" ht="21" customHeight="1" x14ac:dyDescent="0.2">
      <c r="E34" s="167"/>
      <c r="F34" s="167"/>
      <c r="G34" s="167"/>
    </row>
    <row r="35" spans="1:17" ht="21" customHeight="1" x14ac:dyDescent="0.2">
      <c r="A35" s="215"/>
      <c r="B35" s="215"/>
      <c r="C35" s="215"/>
      <c r="D35" s="215"/>
      <c r="E35" s="215"/>
      <c r="F35" s="134"/>
      <c r="G35" s="134"/>
      <c r="H35" s="134"/>
    </row>
    <row r="36" spans="1:17" ht="21" customHeight="1" x14ac:dyDescent="0.2">
      <c r="A36" s="212"/>
      <c r="B36" s="212"/>
      <c r="C36" s="212"/>
      <c r="D36" s="212"/>
      <c r="E36" s="212"/>
      <c r="F36" s="212"/>
      <c r="G36" s="212"/>
      <c r="H36" s="212"/>
      <c r="I36" s="211"/>
    </row>
    <row r="37" spans="1:17" ht="21" customHeight="1" x14ac:dyDescent="0.2">
      <c r="E37" s="167"/>
      <c r="F37" s="167"/>
      <c r="G37" s="167"/>
    </row>
    <row r="38" spans="1:17" ht="28.5" customHeight="1" x14ac:dyDescent="0.2">
      <c r="F38" s="211"/>
      <c r="G38" s="211"/>
      <c r="H38" s="211"/>
    </row>
    <row r="39" spans="1:17" ht="28.5" customHeight="1" x14ac:dyDescent="0.2">
      <c r="I39" s="211"/>
    </row>
    <row r="40" spans="1:17" ht="28.5" customHeight="1" x14ac:dyDescent="0.2">
      <c r="E40" s="167"/>
      <c r="F40" s="167"/>
      <c r="G40" s="167"/>
    </row>
    <row r="41" spans="1:17" ht="28.5" customHeight="1" x14ac:dyDescent="0.2">
      <c r="E41" s="217"/>
      <c r="F41" s="218"/>
      <c r="G41" s="218"/>
    </row>
  </sheetData>
  <mergeCells count="34">
    <mergeCell ref="A18:G18"/>
    <mergeCell ref="B14:E14"/>
    <mergeCell ref="E34:G34"/>
    <mergeCell ref="F30:H30"/>
    <mergeCell ref="A33:E33"/>
    <mergeCell ref="A30:E30"/>
    <mergeCell ref="F33:H33"/>
    <mergeCell ref="A32:E32"/>
    <mergeCell ref="A17:E17"/>
    <mergeCell ref="F15:G15"/>
    <mergeCell ref="F17:G17"/>
    <mergeCell ref="F14:G14"/>
    <mergeCell ref="A16:E16"/>
    <mergeCell ref="E40:G40"/>
    <mergeCell ref="E37:G37"/>
    <mergeCell ref="A36:E36"/>
    <mergeCell ref="F36:H36"/>
    <mergeCell ref="A35:E35"/>
    <mergeCell ref="F11:G11"/>
    <mergeCell ref="F10:G10"/>
    <mergeCell ref="C2:H2"/>
    <mergeCell ref="N30:Q30"/>
    <mergeCell ref="F12:G12"/>
    <mergeCell ref="F7:G7"/>
    <mergeCell ref="B12:E12"/>
    <mergeCell ref="B11:E11"/>
    <mergeCell ref="B13:E13"/>
    <mergeCell ref="F13:G13"/>
    <mergeCell ref="F9:G9"/>
    <mergeCell ref="B7:E7"/>
    <mergeCell ref="B8:E8"/>
    <mergeCell ref="F8:G8"/>
    <mergeCell ref="B9:E9"/>
    <mergeCell ref="A15:E15"/>
  </mergeCells>
  <phoneticPr fontId="3" type="noConversion"/>
  <printOptions horizontalCentered="1"/>
  <pageMargins left="0.39370078740157483" right="0" top="0.59055118110236227" bottom="0" header="0.31496062992125984" footer="0.31496062992125984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U41"/>
  <sheetViews>
    <sheetView view="pageBreakPreview" zoomScale="75" zoomScaleNormal="75" zoomScaleSheetLayoutView="75" workbookViewId="0">
      <selection activeCell="M23" sqref="M23"/>
    </sheetView>
  </sheetViews>
  <sheetFormatPr defaultColWidth="9.140625" defaultRowHeight="21.75" x14ac:dyDescent="0.2"/>
  <cols>
    <col min="1" max="1" width="6" style="37" customWidth="1"/>
    <col min="2" max="2" width="50.42578125" style="36" customWidth="1"/>
    <col min="3" max="3" width="15.7109375" style="81" bestFit="1" customWidth="1"/>
    <col min="4" max="4" width="6.5703125" style="35" customWidth="1"/>
    <col min="5" max="5" width="11.85546875" style="36" customWidth="1"/>
    <col min="6" max="6" width="15.85546875" style="36" customWidth="1"/>
    <col min="7" max="7" width="13.85546875" style="36" bestFit="1" customWidth="1"/>
    <col min="8" max="8" width="17.85546875" style="36" bestFit="1" customWidth="1"/>
    <col min="9" max="9" width="16.5703125" style="36" customWidth="1"/>
    <col min="10" max="10" width="11.5703125" style="35" bestFit="1" customWidth="1"/>
    <col min="11" max="11" width="12.7109375" style="35" bestFit="1" customWidth="1"/>
    <col min="12" max="12" width="9.42578125" style="35" customWidth="1"/>
    <col min="13" max="15" width="8.42578125" style="35" customWidth="1"/>
    <col min="16" max="17" width="9.140625" style="36"/>
    <col min="18" max="18" width="9.85546875" style="36" bestFit="1" customWidth="1"/>
    <col min="19" max="16384" width="9.140625" style="36"/>
  </cols>
  <sheetData>
    <row r="1" spans="1:21" x14ac:dyDescent="0.2">
      <c r="I1" s="24" t="s">
        <v>65</v>
      </c>
    </row>
    <row r="2" spans="1:21" s="26" customFormat="1" ht="23.25" customHeight="1" x14ac:dyDescent="0.2">
      <c r="A2" s="99" t="s">
        <v>89</v>
      </c>
      <c r="B2" s="100"/>
      <c r="C2" s="100"/>
      <c r="D2" s="100"/>
      <c r="E2" s="100"/>
      <c r="F2" s="100"/>
      <c r="G2" s="100"/>
      <c r="H2" s="100"/>
      <c r="I2" s="100"/>
      <c r="J2" s="25"/>
      <c r="K2" s="25"/>
    </row>
    <row r="3" spans="1:21" s="26" customFormat="1" ht="21" customHeight="1" x14ac:dyDescent="0.2">
      <c r="A3" s="98" t="s">
        <v>86</v>
      </c>
      <c r="B3" s="23"/>
      <c r="C3" s="27"/>
      <c r="D3" s="28"/>
      <c r="E3" s="23"/>
      <c r="F3" s="23"/>
      <c r="G3" s="23"/>
      <c r="H3" s="23"/>
      <c r="I3" s="23"/>
      <c r="J3" s="25"/>
      <c r="K3" s="25"/>
    </row>
    <row r="4" spans="1:21" s="26" customFormat="1" ht="21" customHeight="1" x14ac:dyDescent="0.2">
      <c r="A4" s="29" t="s">
        <v>66</v>
      </c>
      <c r="B4" s="23"/>
      <c r="C4" s="30"/>
      <c r="D4" s="28"/>
      <c r="E4" s="31" t="s">
        <v>38</v>
      </c>
      <c r="G4" s="23"/>
      <c r="H4" s="23"/>
      <c r="I4" s="23"/>
      <c r="J4" s="25"/>
      <c r="K4" s="25"/>
    </row>
    <row r="5" spans="1:21" s="26" customFormat="1" ht="21" customHeight="1" x14ac:dyDescent="0.2">
      <c r="A5" s="29" t="s">
        <v>87</v>
      </c>
      <c r="B5" s="23"/>
      <c r="C5" s="30"/>
      <c r="D5" s="28"/>
      <c r="E5" s="31" t="s">
        <v>67</v>
      </c>
      <c r="G5" s="23"/>
      <c r="H5" s="23"/>
      <c r="I5" s="23"/>
      <c r="J5" s="25"/>
      <c r="K5" s="25"/>
    </row>
    <row r="6" spans="1:21" s="26" customFormat="1" ht="21" customHeight="1" x14ac:dyDescent="0.2">
      <c r="A6" s="29" t="s">
        <v>88</v>
      </c>
      <c r="B6" s="23"/>
      <c r="C6" s="32"/>
      <c r="D6" s="28"/>
      <c r="E6" s="31" t="s">
        <v>90</v>
      </c>
      <c r="G6" s="23"/>
      <c r="H6" s="23"/>
      <c r="I6" s="33"/>
      <c r="J6" s="25"/>
      <c r="K6" s="25"/>
    </row>
    <row r="7" spans="1:21" s="26" customFormat="1" ht="9" customHeight="1" x14ac:dyDescent="0.2">
      <c r="A7" s="34"/>
      <c r="B7" s="23"/>
      <c r="C7" s="32"/>
      <c r="D7" s="28"/>
      <c r="E7" s="23"/>
      <c r="F7" s="31"/>
      <c r="G7" s="23"/>
      <c r="H7" s="23"/>
      <c r="I7" s="33"/>
      <c r="J7" s="25"/>
      <c r="K7" s="25"/>
    </row>
    <row r="8" spans="1:21" ht="24.95" customHeight="1" x14ac:dyDescent="0.2">
      <c r="A8" s="102" t="s">
        <v>68</v>
      </c>
      <c r="B8" s="105" t="s">
        <v>41</v>
      </c>
      <c r="C8" s="107" t="s">
        <v>51</v>
      </c>
      <c r="D8" s="102" t="s">
        <v>70</v>
      </c>
      <c r="E8" s="109" t="s">
        <v>71</v>
      </c>
      <c r="F8" s="110"/>
      <c r="G8" s="109" t="s">
        <v>72</v>
      </c>
      <c r="H8" s="110"/>
      <c r="I8" s="102" t="s">
        <v>80</v>
      </c>
      <c r="L8" s="36"/>
      <c r="M8" s="36"/>
      <c r="N8" s="36"/>
      <c r="O8" s="36"/>
    </row>
    <row r="9" spans="1:21" s="38" customFormat="1" x14ac:dyDescent="0.2">
      <c r="A9" s="104"/>
      <c r="B9" s="106"/>
      <c r="C9" s="108"/>
      <c r="D9" s="103"/>
      <c r="E9" s="97" t="s">
        <v>81</v>
      </c>
      <c r="F9" s="97" t="s">
        <v>74</v>
      </c>
      <c r="G9" s="97" t="s">
        <v>81</v>
      </c>
      <c r="H9" s="97" t="s">
        <v>74</v>
      </c>
      <c r="I9" s="103"/>
      <c r="J9" s="37"/>
      <c r="K9" s="37"/>
    </row>
    <row r="10" spans="1:21" s="44" customFormat="1" ht="24" customHeight="1" x14ac:dyDescent="0.2">
      <c r="A10" s="39"/>
      <c r="B10" s="40"/>
      <c r="C10" s="41"/>
      <c r="D10" s="42"/>
      <c r="E10" s="82"/>
      <c r="F10" s="82"/>
      <c r="G10" s="82"/>
      <c r="H10" s="82"/>
      <c r="I10" s="82"/>
      <c r="J10" s="43"/>
      <c r="K10" s="43"/>
    </row>
    <row r="11" spans="1:21" s="35" customFormat="1" ht="24" customHeight="1" x14ac:dyDescent="0.5">
      <c r="A11" s="45">
        <v>1.1000000000000001</v>
      </c>
      <c r="B11" s="46"/>
      <c r="C11" s="47"/>
      <c r="D11" s="48"/>
      <c r="E11" s="83"/>
      <c r="F11" s="83"/>
      <c r="G11" s="83"/>
      <c r="H11" s="83"/>
      <c r="I11" s="83"/>
      <c r="J11" s="43"/>
      <c r="K11" s="43"/>
      <c r="L11" s="44"/>
      <c r="M11" s="44"/>
      <c r="P11" s="36"/>
      <c r="Q11" s="36"/>
      <c r="R11" s="96"/>
      <c r="S11" s="94"/>
      <c r="T11" s="94"/>
      <c r="U11" s="91"/>
    </row>
    <row r="12" spans="1:21" s="54" customFormat="1" ht="24" customHeight="1" x14ac:dyDescent="0.35">
      <c r="A12" s="49"/>
      <c r="B12" s="50"/>
      <c r="C12" s="51"/>
      <c r="D12" s="52"/>
      <c r="E12" s="84"/>
      <c r="F12" s="84"/>
      <c r="G12" s="84"/>
      <c r="H12" s="84"/>
      <c r="I12" s="84"/>
      <c r="J12" s="53"/>
      <c r="K12" s="53"/>
      <c r="R12" s="93"/>
      <c r="S12" s="95"/>
      <c r="T12" s="95"/>
      <c r="U12" s="92"/>
    </row>
    <row r="13" spans="1:21" s="54" customFormat="1" ht="24" customHeight="1" x14ac:dyDescent="0.35">
      <c r="A13" s="55"/>
      <c r="B13" s="56"/>
      <c r="C13" s="57"/>
      <c r="D13" s="52"/>
      <c r="E13" s="85"/>
      <c r="F13" s="84"/>
      <c r="G13" s="85"/>
      <c r="H13" s="84"/>
      <c r="I13" s="84"/>
      <c r="J13" s="53"/>
      <c r="K13" s="58"/>
      <c r="R13" s="93"/>
      <c r="S13" s="95"/>
      <c r="T13" s="95"/>
      <c r="U13" s="92"/>
    </row>
    <row r="14" spans="1:21" s="54" customFormat="1" ht="24" customHeight="1" x14ac:dyDescent="0.35">
      <c r="A14" s="55"/>
      <c r="B14" s="56"/>
      <c r="C14" s="57"/>
      <c r="D14" s="52"/>
      <c r="E14" s="86"/>
      <c r="F14" s="84"/>
      <c r="G14" s="85"/>
      <c r="H14" s="84"/>
      <c r="I14" s="84"/>
      <c r="J14" s="53"/>
      <c r="K14" s="53"/>
      <c r="R14" s="93"/>
      <c r="S14" s="95"/>
      <c r="T14" s="95"/>
      <c r="U14" s="92"/>
    </row>
    <row r="15" spans="1:21" s="54" customFormat="1" ht="24" customHeight="1" x14ac:dyDescent="0.35">
      <c r="A15" s="55"/>
      <c r="B15" s="56"/>
      <c r="C15" s="57"/>
      <c r="D15" s="52"/>
      <c r="E15" s="86"/>
      <c r="F15" s="84"/>
      <c r="G15" s="87"/>
      <c r="H15" s="84"/>
      <c r="I15" s="84"/>
      <c r="J15" s="53"/>
      <c r="K15" s="53"/>
      <c r="R15" s="93"/>
      <c r="S15" s="95"/>
      <c r="T15" s="95"/>
      <c r="U15" s="92"/>
    </row>
    <row r="16" spans="1:21" s="54" customFormat="1" ht="24" customHeight="1" x14ac:dyDescent="0.2">
      <c r="A16" s="55"/>
      <c r="B16" s="56"/>
      <c r="C16" s="57"/>
      <c r="D16" s="52"/>
      <c r="E16" s="86"/>
      <c r="F16" s="84"/>
      <c r="G16" s="87"/>
      <c r="H16" s="84"/>
      <c r="I16" s="84"/>
      <c r="J16" s="53"/>
      <c r="K16" s="53"/>
    </row>
    <row r="17" spans="1:18" s="35" customFormat="1" ht="24" customHeight="1" x14ac:dyDescent="0.2">
      <c r="A17" s="59"/>
      <c r="B17" s="46"/>
      <c r="C17" s="47"/>
      <c r="D17" s="48"/>
      <c r="E17" s="83"/>
      <c r="F17" s="83"/>
      <c r="G17" s="83"/>
      <c r="H17" s="83"/>
      <c r="I17" s="83"/>
      <c r="J17" s="43"/>
      <c r="K17" s="43"/>
      <c r="L17" s="44"/>
      <c r="M17" s="44"/>
      <c r="P17" s="36"/>
      <c r="Q17" s="36"/>
      <c r="R17" s="36"/>
    </row>
    <row r="18" spans="1:18" s="54" customFormat="1" ht="24" customHeight="1" x14ac:dyDescent="0.2">
      <c r="A18" s="60"/>
      <c r="B18" s="50"/>
      <c r="C18" s="51"/>
      <c r="D18" s="61"/>
      <c r="E18" s="88"/>
      <c r="F18" s="84"/>
      <c r="G18" s="88"/>
      <c r="H18" s="84"/>
      <c r="I18" s="84"/>
      <c r="J18" s="53"/>
      <c r="K18" s="53"/>
    </row>
    <row r="19" spans="1:18" s="54" customFormat="1" ht="24" customHeight="1" x14ac:dyDescent="0.2">
      <c r="A19" s="60"/>
      <c r="B19" s="50"/>
      <c r="C19" s="51"/>
      <c r="D19" s="61"/>
      <c r="E19" s="84"/>
      <c r="F19" s="84"/>
      <c r="G19" s="84"/>
      <c r="H19" s="84"/>
      <c r="I19" s="84"/>
      <c r="J19" s="53"/>
      <c r="K19" s="53"/>
    </row>
    <row r="20" spans="1:18" s="54" customFormat="1" ht="24" customHeight="1" x14ac:dyDescent="0.2">
      <c r="A20" s="60"/>
      <c r="B20" s="50"/>
      <c r="C20" s="51"/>
      <c r="D20" s="61"/>
      <c r="E20" s="84"/>
      <c r="F20" s="84"/>
      <c r="G20" s="84"/>
      <c r="H20" s="84"/>
      <c r="I20" s="84"/>
      <c r="J20" s="53"/>
      <c r="K20" s="53"/>
    </row>
    <row r="21" spans="1:18" s="54" customFormat="1" ht="24" customHeight="1" x14ac:dyDescent="0.2">
      <c r="A21" s="60"/>
      <c r="B21" s="50"/>
      <c r="C21" s="51"/>
      <c r="D21" s="61"/>
      <c r="E21" s="84"/>
      <c r="F21" s="84"/>
      <c r="G21" s="84"/>
      <c r="H21" s="84"/>
      <c r="I21" s="84"/>
      <c r="J21" s="53"/>
      <c r="K21" s="53"/>
    </row>
    <row r="22" spans="1:18" s="54" customFormat="1" ht="24" customHeight="1" x14ac:dyDescent="0.2">
      <c r="A22" s="60"/>
      <c r="B22" s="50"/>
      <c r="C22" s="51"/>
      <c r="D22" s="62"/>
      <c r="E22" s="84"/>
      <c r="F22" s="84"/>
      <c r="G22" s="84"/>
      <c r="H22" s="84"/>
      <c r="I22" s="84"/>
      <c r="J22" s="53"/>
      <c r="K22" s="53"/>
    </row>
    <row r="23" spans="1:18" s="54" customFormat="1" ht="24" customHeight="1" x14ac:dyDescent="0.2">
      <c r="A23" s="60"/>
      <c r="B23" s="50"/>
      <c r="C23" s="51"/>
      <c r="D23" s="62"/>
      <c r="E23" s="84"/>
      <c r="F23" s="84"/>
      <c r="G23" s="84"/>
      <c r="H23" s="84"/>
      <c r="I23" s="84"/>
      <c r="J23" s="53"/>
      <c r="K23" s="53"/>
    </row>
    <row r="24" spans="1:18" s="54" customFormat="1" ht="24" customHeight="1" x14ac:dyDescent="0.2">
      <c r="A24" s="60"/>
      <c r="B24" s="50"/>
      <c r="C24" s="51"/>
      <c r="D24" s="62"/>
      <c r="E24" s="84"/>
      <c r="F24" s="84"/>
      <c r="G24" s="84"/>
      <c r="H24" s="84"/>
      <c r="I24" s="84"/>
      <c r="J24" s="53"/>
      <c r="K24" s="53"/>
    </row>
    <row r="25" spans="1:18" s="54" customFormat="1" ht="24" customHeight="1" x14ac:dyDescent="0.2">
      <c r="A25" s="60"/>
      <c r="B25" s="50"/>
      <c r="C25" s="51"/>
      <c r="D25" s="62"/>
      <c r="E25" s="84"/>
      <c r="F25" s="84"/>
      <c r="G25" s="84"/>
      <c r="H25" s="84"/>
      <c r="I25" s="84"/>
      <c r="J25" s="53"/>
      <c r="K25" s="53"/>
    </row>
    <row r="26" spans="1:18" s="54" customFormat="1" ht="24" customHeight="1" x14ac:dyDescent="0.2">
      <c r="A26" s="60"/>
      <c r="B26" s="50"/>
      <c r="C26" s="51"/>
      <c r="D26" s="62"/>
      <c r="E26" s="84"/>
      <c r="F26" s="84"/>
      <c r="G26" s="84"/>
      <c r="H26" s="84"/>
      <c r="I26" s="84"/>
      <c r="J26" s="53"/>
      <c r="K26" s="53"/>
    </row>
    <row r="27" spans="1:18" s="54" customFormat="1" ht="24" customHeight="1" x14ac:dyDescent="0.2">
      <c r="A27" s="60"/>
      <c r="B27" s="50"/>
      <c r="C27" s="51"/>
      <c r="D27" s="62"/>
      <c r="E27" s="84"/>
      <c r="F27" s="84"/>
      <c r="G27" s="84"/>
      <c r="H27" s="84"/>
      <c r="I27" s="84"/>
      <c r="J27" s="53"/>
      <c r="K27" s="53"/>
    </row>
    <row r="28" spans="1:18" s="54" customFormat="1" ht="24" customHeight="1" x14ac:dyDescent="0.2">
      <c r="A28" s="60"/>
      <c r="B28" s="50"/>
      <c r="C28" s="51"/>
      <c r="D28" s="62"/>
      <c r="E28" s="84"/>
      <c r="F28" s="84"/>
      <c r="G28" s="84"/>
      <c r="H28" s="84"/>
      <c r="I28" s="84"/>
      <c r="J28" s="53"/>
      <c r="K28" s="53"/>
    </row>
    <row r="29" spans="1:18" s="54" customFormat="1" ht="24" customHeight="1" x14ac:dyDescent="0.2">
      <c r="A29" s="60"/>
      <c r="B29" s="50"/>
      <c r="C29" s="51"/>
      <c r="D29" s="62"/>
      <c r="E29" s="84"/>
      <c r="F29" s="84"/>
      <c r="G29" s="84"/>
      <c r="H29" s="84"/>
      <c r="I29" s="84"/>
      <c r="J29" s="53"/>
      <c r="K29" s="53"/>
    </row>
    <row r="30" spans="1:18" s="54" customFormat="1" ht="24" customHeight="1" x14ac:dyDescent="0.2">
      <c r="A30" s="60"/>
      <c r="B30" s="50"/>
      <c r="C30" s="51"/>
      <c r="D30" s="62"/>
      <c r="E30" s="84"/>
      <c r="F30" s="84"/>
      <c r="G30" s="84"/>
      <c r="H30" s="84"/>
      <c r="I30" s="84"/>
      <c r="J30" s="53"/>
      <c r="K30" s="53"/>
    </row>
    <row r="31" spans="1:18" s="54" customFormat="1" ht="24" customHeight="1" x14ac:dyDescent="0.2">
      <c r="A31" s="63"/>
      <c r="B31" s="63"/>
      <c r="C31" s="64"/>
      <c r="D31" s="65"/>
      <c r="E31" s="89"/>
      <c r="F31" s="65"/>
      <c r="G31" s="65"/>
      <c r="H31" s="65"/>
      <c r="I31" s="65"/>
      <c r="J31" s="53"/>
      <c r="K31" s="53"/>
    </row>
    <row r="32" spans="1:18" x14ac:dyDescent="0.2">
      <c r="A32" s="66"/>
      <c r="B32" s="67"/>
      <c r="C32" s="68"/>
      <c r="D32" s="69"/>
      <c r="E32" s="90"/>
      <c r="F32" s="69"/>
      <c r="G32" s="69"/>
      <c r="H32" s="69"/>
      <c r="I32" s="69"/>
    </row>
    <row r="33" spans="1:9" x14ac:dyDescent="0.2">
      <c r="A33" s="34"/>
      <c r="B33" s="34"/>
      <c r="C33" s="70"/>
      <c r="D33" s="34"/>
      <c r="E33" s="24"/>
      <c r="F33" s="71"/>
      <c r="G33" s="71"/>
      <c r="H33" s="71"/>
      <c r="I33" s="71"/>
    </row>
    <row r="34" spans="1:9" x14ac:dyDescent="0.5">
      <c r="A34" s="72"/>
      <c r="B34" s="73"/>
      <c r="C34" s="72"/>
      <c r="D34" s="74"/>
      <c r="E34" s="75"/>
      <c r="F34" s="74"/>
      <c r="G34" s="72"/>
      <c r="H34" s="74"/>
      <c r="I34" s="74"/>
    </row>
    <row r="35" spans="1:9" x14ac:dyDescent="0.5">
      <c r="A35" s="72"/>
      <c r="B35" s="76"/>
      <c r="C35" s="72"/>
      <c r="D35" s="74"/>
      <c r="E35" s="75"/>
      <c r="F35" s="74"/>
      <c r="G35" s="74"/>
      <c r="H35" s="74"/>
      <c r="I35" s="74"/>
    </row>
    <row r="36" spans="1:9" x14ac:dyDescent="0.5">
      <c r="A36" s="101"/>
      <c r="B36" s="101"/>
      <c r="C36" s="101"/>
      <c r="D36" s="101"/>
      <c r="E36" s="101"/>
      <c r="F36" s="101"/>
      <c r="G36" s="101"/>
      <c r="H36" s="101"/>
      <c r="I36" s="101"/>
    </row>
    <row r="37" spans="1:9" x14ac:dyDescent="0.2">
      <c r="A37" s="77"/>
      <c r="B37" s="78"/>
      <c r="C37" s="79"/>
      <c r="D37" s="78"/>
      <c r="E37" s="80"/>
      <c r="F37" s="80"/>
      <c r="G37" s="80"/>
      <c r="H37" s="80"/>
      <c r="I37" s="80"/>
    </row>
    <row r="38" spans="1:9" x14ac:dyDescent="0.2">
      <c r="A38" s="77"/>
      <c r="B38" s="80"/>
      <c r="C38" s="79"/>
      <c r="D38" s="78"/>
      <c r="E38" s="80"/>
      <c r="F38" s="80"/>
      <c r="G38" s="80"/>
      <c r="H38" s="80"/>
      <c r="I38" s="80"/>
    </row>
    <row r="39" spans="1:9" x14ac:dyDescent="0.2">
      <c r="A39" s="77"/>
      <c r="B39" s="72"/>
      <c r="C39" s="79"/>
      <c r="D39" s="78"/>
      <c r="E39" s="72"/>
      <c r="F39" s="80"/>
      <c r="G39" s="80"/>
      <c r="H39" s="80"/>
      <c r="I39" s="80"/>
    </row>
    <row r="40" spans="1:9" x14ac:dyDescent="0.2">
      <c r="A40" s="77"/>
      <c r="B40" s="78"/>
      <c r="C40" s="79"/>
      <c r="D40" s="78"/>
      <c r="E40" s="80"/>
      <c r="F40" s="80"/>
      <c r="G40" s="80"/>
      <c r="H40" s="80"/>
      <c r="I40" s="80"/>
    </row>
    <row r="41" spans="1:9" x14ac:dyDescent="0.2">
      <c r="A41" s="77"/>
      <c r="B41" s="80"/>
      <c r="C41" s="79"/>
      <c r="D41" s="78"/>
      <c r="E41" s="80"/>
      <c r="F41" s="80"/>
      <c r="G41" s="80"/>
      <c r="H41" s="80"/>
      <c r="I41" s="80"/>
    </row>
  </sheetData>
  <mergeCells count="9">
    <mergeCell ref="A2:I2"/>
    <mergeCell ref="A36:I36"/>
    <mergeCell ref="I8:I9"/>
    <mergeCell ref="A8:A9"/>
    <mergeCell ref="B8:B9"/>
    <mergeCell ref="C8:C9"/>
    <mergeCell ref="D8:D9"/>
    <mergeCell ref="E8:F8"/>
    <mergeCell ref="G8:H8"/>
  </mergeCells>
  <pageMargins left="0.39370078740157499" right="0" top="0.59055118110236204" bottom="0.39370078740157499" header="0.511811023622047" footer="0.39370078740157499"/>
  <pageSetup paperSize="9" scale="6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3"/>
  </sheetPr>
  <dimension ref="A1:P37"/>
  <sheetViews>
    <sheetView view="pageBreakPreview" topLeftCell="A7" zoomScaleNormal="100" zoomScaleSheetLayoutView="100" workbookViewId="0">
      <selection activeCell="I20" sqref="A1:XFD1048576"/>
    </sheetView>
  </sheetViews>
  <sheetFormatPr defaultColWidth="9.140625" defaultRowHeight="24" x14ac:dyDescent="0.2"/>
  <cols>
    <col min="1" max="1" width="5.7109375" style="253" customWidth="1"/>
    <col min="2" max="2" width="13.5703125" style="253" customWidth="1"/>
    <col min="3" max="3" width="20.140625" style="253" customWidth="1"/>
    <col min="4" max="4" width="13.85546875" style="253" customWidth="1"/>
    <col min="5" max="5" width="16.85546875" style="269" customWidth="1"/>
    <col min="6" max="7" width="8.28515625" style="253" customWidth="1"/>
    <col min="8" max="8" width="8.85546875" style="253" customWidth="1"/>
    <col min="9" max="9" width="9.140625" style="253"/>
    <col min="10" max="10" width="11" style="253" customWidth="1"/>
    <col min="11" max="11" width="16.5703125" style="253" customWidth="1"/>
    <col min="12" max="12" width="18.7109375" style="253" bestFit="1" customWidth="1"/>
    <col min="13" max="13" width="17.42578125" style="253" bestFit="1" customWidth="1"/>
    <col min="14" max="16384" width="9.140625" style="253"/>
  </cols>
  <sheetData>
    <row r="1" spans="1:14" s="221" customFormat="1" x14ac:dyDescent="0.2">
      <c r="A1" s="219" t="s">
        <v>48</v>
      </c>
      <c r="B1" s="219"/>
      <c r="C1" s="219"/>
      <c r="D1" s="219"/>
      <c r="E1" s="219"/>
      <c r="F1" s="219"/>
      <c r="G1" s="219"/>
      <c r="H1" s="219"/>
      <c r="I1" s="219"/>
      <c r="J1" s="219"/>
      <c r="K1" s="220" t="s">
        <v>49</v>
      </c>
    </row>
    <row r="2" spans="1:14" s="221" customFormat="1" x14ac:dyDescent="0.2">
      <c r="A2" s="222" t="s">
        <v>50</v>
      </c>
      <c r="E2" s="223"/>
      <c r="K2" s="224"/>
    </row>
    <row r="3" spans="1:14" s="221" customFormat="1" x14ac:dyDescent="0.2">
      <c r="A3" s="222" t="s">
        <v>339</v>
      </c>
      <c r="E3" s="223"/>
    </row>
    <row r="4" spans="1:14" s="221" customFormat="1" x14ac:dyDescent="0.2">
      <c r="A4" s="222" t="s">
        <v>340</v>
      </c>
      <c r="C4" s="221" t="s">
        <v>91</v>
      </c>
      <c r="E4" s="223"/>
    </row>
    <row r="5" spans="1:14" s="221" customFormat="1" x14ac:dyDescent="0.2">
      <c r="A5" s="222" t="s">
        <v>341</v>
      </c>
      <c r="C5" s="221" t="s">
        <v>85</v>
      </c>
      <c r="E5" s="223"/>
    </row>
    <row r="6" spans="1:14" s="221" customFormat="1" x14ac:dyDescent="0.2">
      <c r="A6" s="222" t="s">
        <v>342</v>
      </c>
      <c r="E6" s="223"/>
    </row>
    <row r="7" spans="1:14" s="221" customFormat="1" x14ac:dyDescent="0.2">
      <c r="A7" s="222" t="s">
        <v>37</v>
      </c>
      <c r="B7" s="222"/>
      <c r="C7" s="222"/>
      <c r="E7" s="223"/>
    </row>
    <row r="8" spans="1:14" s="221" customFormat="1" x14ac:dyDescent="0.2">
      <c r="A8" s="222" t="s">
        <v>343</v>
      </c>
      <c r="E8" s="223"/>
      <c r="H8" s="224" t="s">
        <v>51</v>
      </c>
      <c r="I8" s="225">
        <v>2</v>
      </c>
      <c r="J8" s="226" t="s">
        <v>52</v>
      </c>
    </row>
    <row r="9" spans="1:14" s="221" customFormat="1" x14ac:dyDescent="0.2">
      <c r="A9" s="222" t="s">
        <v>53</v>
      </c>
      <c r="C9" s="221" t="str">
        <f>ปร.4!E6</f>
        <v xml:space="preserve">เมื่อวันที่  4 สิงหาคม 2568 </v>
      </c>
      <c r="E9" s="227"/>
    </row>
    <row r="10" spans="1:14" s="222" customFormat="1" x14ac:dyDescent="0.2">
      <c r="A10" s="228" t="s">
        <v>54</v>
      </c>
      <c r="B10" s="229" t="s">
        <v>41</v>
      </c>
      <c r="C10" s="230"/>
      <c r="D10" s="231"/>
      <c r="E10" s="232" t="s">
        <v>17</v>
      </c>
      <c r="F10" s="233"/>
      <c r="G10" s="232" t="s">
        <v>55</v>
      </c>
      <c r="H10" s="233"/>
      <c r="I10" s="232" t="s">
        <v>45</v>
      </c>
      <c r="J10" s="233"/>
      <c r="K10" s="234" t="s">
        <v>43</v>
      </c>
      <c r="N10" s="235"/>
    </row>
    <row r="11" spans="1:14" s="222" customFormat="1" x14ac:dyDescent="0.2">
      <c r="A11" s="236" t="s">
        <v>56</v>
      </c>
      <c r="B11" s="237"/>
      <c r="C11" s="238"/>
      <c r="D11" s="239"/>
      <c r="E11" s="240" t="s">
        <v>57</v>
      </c>
      <c r="F11" s="241"/>
      <c r="G11" s="240"/>
      <c r="H11" s="241"/>
      <c r="I11" s="240" t="s">
        <v>58</v>
      </c>
      <c r="J11" s="241"/>
      <c r="K11" s="242"/>
      <c r="N11" s="235"/>
    </row>
    <row r="12" spans="1:14" ht="63" customHeight="1" x14ac:dyDescent="0.2">
      <c r="A12" s="243">
        <v>1</v>
      </c>
      <c r="B12" s="244" t="str">
        <f>ปร.41!A2</f>
        <v>โครงการงานปรับปรุงห้องปฏิบัติการ Surface MountTechnology for SMT Engineering  ต.ป่าป้อง อ.ดอยสะเก็ด จ.เชียงใหม่จำนวน 1 รายการ</v>
      </c>
      <c r="C12" s="245"/>
      <c r="D12" s="246"/>
      <c r="E12" s="247">
        <f>ปร.4!I29</f>
        <v>2618841.7930999999</v>
      </c>
      <c r="F12" s="248"/>
      <c r="G12" s="249">
        <f>FACTOR!N26</f>
        <v>1.3044</v>
      </c>
      <c r="H12" s="250"/>
      <c r="I12" s="251">
        <f>E12*G12</f>
        <v>3416017.2349196398</v>
      </c>
      <c r="J12" s="247"/>
      <c r="K12" s="252"/>
    </row>
    <row r="13" spans="1:14" x14ac:dyDescent="0.2">
      <c r="A13" s="254"/>
      <c r="B13" s="255"/>
      <c r="C13" s="255"/>
      <c r="D13" s="255"/>
      <c r="E13" s="256"/>
      <c r="F13" s="257"/>
      <c r="G13" s="258"/>
      <c r="H13" s="259"/>
      <c r="I13" s="260"/>
      <c r="J13" s="256"/>
      <c r="K13" s="254"/>
    </row>
    <row r="14" spans="1:14" x14ac:dyDescent="0.2">
      <c r="A14" s="254"/>
      <c r="B14" s="261"/>
      <c r="C14" s="261"/>
      <c r="D14" s="261"/>
      <c r="E14" s="262"/>
      <c r="F14" s="263"/>
      <c r="G14" s="258"/>
      <c r="H14" s="259"/>
      <c r="I14" s="264"/>
      <c r="J14" s="262"/>
      <c r="K14" s="254"/>
    </row>
    <row r="15" spans="1:14" x14ac:dyDescent="0.2">
      <c r="A15" s="265"/>
      <c r="B15" s="266" t="s">
        <v>18</v>
      </c>
      <c r="C15" s="266"/>
      <c r="D15" s="266"/>
      <c r="E15" s="262"/>
      <c r="F15" s="263"/>
      <c r="G15" s="258"/>
      <c r="H15" s="259"/>
      <c r="I15" s="264"/>
      <c r="J15" s="262"/>
      <c r="K15" s="254"/>
    </row>
    <row r="16" spans="1:14" x14ac:dyDescent="0.2">
      <c r="A16" s="265"/>
      <c r="B16" s="267" t="s">
        <v>59</v>
      </c>
      <c r="D16" s="268">
        <v>0</v>
      </c>
      <c r="E16" s="262"/>
      <c r="F16" s="263"/>
      <c r="G16" s="258"/>
      <c r="H16" s="259"/>
      <c r="I16" s="264"/>
      <c r="J16" s="262"/>
      <c r="K16" s="254"/>
      <c r="M16" s="269"/>
    </row>
    <row r="17" spans="1:13" x14ac:dyDescent="0.2">
      <c r="A17" s="265"/>
      <c r="B17" s="267" t="s">
        <v>60</v>
      </c>
      <c r="D17" s="268">
        <v>0</v>
      </c>
      <c r="E17" s="262"/>
      <c r="F17" s="263"/>
      <c r="G17" s="258"/>
      <c r="H17" s="259"/>
      <c r="I17" s="264"/>
      <c r="J17" s="262"/>
      <c r="K17" s="254"/>
      <c r="M17" s="270"/>
    </row>
    <row r="18" spans="1:13" x14ac:dyDescent="0.2">
      <c r="A18" s="265"/>
      <c r="B18" s="267" t="s">
        <v>61</v>
      </c>
      <c r="D18" s="268">
        <v>7.0000000000000007E-2</v>
      </c>
      <c r="E18" s="262"/>
      <c r="F18" s="263"/>
      <c r="G18" s="258"/>
      <c r="H18" s="259"/>
      <c r="I18" s="264"/>
      <c r="J18" s="262"/>
      <c r="K18" s="254"/>
    </row>
    <row r="19" spans="1:13" x14ac:dyDescent="0.2">
      <c r="A19" s="265"/>
      <c r="B19" s="271" t="s">
        <v>62</v>
      </c>
      <c r="C19" s="272"/>
      <c r="D19" s="268">
        <v>7.0000000000000007E-2</v>
      </c>
      <c r="E19" s="262"/>
      <c r="F19" s="263"/>
      <c r="G19" s="273"/>
      <c r="H19" s="274"/>
      <c r="I19" s="264"/>
      <c r="J19" s="262"/>
      <c r="K19" s="254"/>
    </row>
    <row r="20" spans="1:13" s="282" customFormat="1" x14ac:dyDescent="0.2">
      <c r="A20" s="275" t="s">
        <v>44</v>
      </c>
      <c r="B20" s="276" t="s">
        <v>63</v>
      </c>
      <c r="C20" s="277"/>
      <c r="D20" s="277"/>
      <c r="E20" s="277"/>
      <c r="F20" s="277"/>
      <c r="G20" s="278"/>
      <c r="H20" s="279"/>
      <c r="I20" s="280">
        <f>SUM(I12:J19)</f>
        <v>3416017.2349196398</v>
      </c>
      <c r="J20" s="280"/>
      <c r="K20" s="281"/>
      <c r="M20" s="283"/>
    </row>
    <row r="21" spans="1:13" s="282" customFormat="1" x14ac:dyDescent="0.2">
      <c r="A21" s="284"/>
      <c r="B21" s="276" t="s">
        <v>64</v>
      </c>
      <c r="C21" s="277"/>
      <c r="D21" s="277"/>
      <c r="E21" s="285" t="str">
        <f>BAHTTEXT(I20)</f>
        <v>สามล้านสี่แสนหนึ่งหมื่นหกพันสิบเจ็ดบาทยี่สิบสามสตางค์</v>
      </c>
      <c r="F21" s="286"/>
      <c r="G21" s="286"/>
      <c r="H21" s="286"/>
      <c r="I21" s="286"/>
      <c r="J21" s="286"/>
      <c r="K21" s="287"/>
    </row>
    <row r="22" spans="1:13" x14ac:dyDescent="0.2">
      <c r="E22" s="288"/>
    </row>
    <row r="23" spans="1:13" x14ac:dyDescent="0.55000000000000004">
      <c r="B23" s="289" t="s">
        <v>323</v>
      </c>
      <c r="C23" s="290"/>
      <c r="D23" s="291"/>
      <c r="E23" s="292"/>
      <c r="F23" s="291"/>
      <c r="G23" s="293"/>
      <c r="H23" s="291"/>
      <c r="I23" s="291"/>
    </row>
    <row r="24" spans="1:13" x14ac:dyDescent="0.55000000000000004">
      <c r="B24" s="289"/>
      <c r="C24" s="290"/>
      <c r="D24" s="291"/>
      <c r="E24" s="292"/>
      <c r="F24" s="291"/>
      <c r="G24" s="293"/>
      <c r="H24" s="291"/>
      <c r="I24" s="291"/>
    </row>
    <row r="25" spans="1:13" x14ac:dyDescent="0.55000000000000004">
      <c r="B25" s="294"/>
      <c r="C25" s="290"/>
      <c r="D25" s="291"/>
      <c r="E25" s="292"/>
      <c r="F25" s="291"/>
      <c r="H25" s="295"/>
    </row>
    <row r="26" spans="1:13" x14ac:dyDescent="0.55000000000000004">
      <c r="A26" s="291"/>
      <c r="B26" s="253" t="s">
        <v>324</v>
      </c>
      <c r="C26" s="290"/>
      <c r="E26" s="253"/>
      <c r="F26" s="253" t="s">
        <v>325</v>
      </c>
      <c r="H26" s="296"/>
      <c r="I26" s="291"/>
      <c r="J26" s="291"/>
      <c r="K26" s="291"/>
    </row>
    <row r="27" spans="1:13" x14ac:dyDescent="0.55000000000000004">
      <c r="B27" s="297" t="s">
        <v>327</v>
      </c>
      <c r="C27" s="298"/>
      <c r="D27" s="299"/>
      <c r="E27" s="253"/>
      <c r="F27" s="300" t="s">
        <v>328</v>
      </c>
      <c r="H27" s="291"/>
      <c r="J27" s="295"/>
    </row>
    <row r="28" spans="1:13" x14ac:dyDescent="0.55000000000000004">
      <c r="A28" s="301"/>
      <c r="B28" s="297"/>
      <c r="C28" s="298"/>
      <c r="D28" s="299"/>
      <c r="E28" s="253"/>
      <c r="F28" s="300"/>
      <c r="H28" s="291"/>
      <c r="J28" s="295"/>
    </row>
    <row r="29" spans="1:13" x14ac:dyDescent="0.2">
      <c r="B29" s="300"/>
      <c r="C29" s="298"/>
      <c r="D29" s="299"/>
      <c r="E29" s="253"/>
      <c r="F29" s="300"/>
      <c r="H29" s="302"/>
      <c r="I29" s="295"/>
      <c r="J29" s="295"/>
    </row>
    <row r="30" spans="1:13" x14ac:dyDescent="0.2">
      <c r="B30" s="253" t="s">
        <v>325</v>
      </c>
      <c r="C30" s="298"/>
      <c r="D30" s="299"/>
      <c r="E30" s="253"/>
      <c r="F30" s="253" t="s">
        <v>326</v>
      </c>
      <c r="G30" s="302"/>
      <c r="H30" s="302"/>
      <c r="I30" s="295"/>
      <c r="J30" s="295"/>
    </row>
    <row r="31" spans="1:13" x14ac:dyDescent="0.2">
      <c r="B31" s="297" t="s">
        <v>330</v>
      </c>
      <c r="C31" s="298"/>
      <c r="D31" s="299"/>
      <c r="E31" s="253"/>
      <c r="F31" s="300" t="s">
        <v>329</v>
      </c>
      <c r="G31" s="302"/>
      <c r="H31" s="302"/>
      <c r="I31" s="295"/>
      <c r="J31" s="295"/>
    </row>
    <row r="32" spans="1:13" x14ac:dyDescent="0.2">
      <c r="E32" s="253"/>
      <c r="F32" s="295"/>
      <c r="G32" s="295"/>
      <c r="H32" s="295"/>
      <c r="I32" s="295"/>
      <c r="J32" s="295"/>
    </row>
    <row r="33" spans="2:16" x14ac:dyDescent="0.2">
      <c r="B33" s="303"/>
      <c r="C33" s="303"/>
      <c r="D33" s="303"/>
      <c r="E33" s="303"/>
      <c r="F33" s="303"/>
      <c r="G33" s="304"/>
      <c r="H33" s="295"/>
      <c r="I33" s="295"/>
      <c r="J33" s="295"/>
    </row>
    <row r="34" spans="2:16" x14ac:dyDescent="0.2">
      <c r="B34" s="305"/>
      <c r="C34" s="305"/>
      <c r="E34" s="253"/>
      <c r="K34" s="269"/>
      <c r="M34" s="306"/>
      <c r="N34" s="306"/>
      <c r="O34" s="306"/>
      <c r="P34" s="269"/>
    </row>
    <row r="35" spans="2:16" x14ac:dyDescent="0.2">
      <c r="E35" s="253"/>
      <c r="F35" s="295"/>
      <c r="G35" s="295"/>
      <c r="H35" s="295"/>
      <c r="I35" s="295"/>
      <c r="J35" s="295"/>
    </row>
    <row r="36" spans="2:16" x14ac:dyDescent="0.2">
      <c r="E36" s="295"/>
      <c r="F36" s="295"/>
      <c r="G36" s="295"/>
      <c r="H36" s="295"/>
      <c r="I36" s="295"/>
      <c r="J36" s="295"/>
    </row>
    <row r="37" spans="2:16" x14ac:dyDescent="0.2">
      <c r="B37" s="305"/>
      <c r="C37" s="305"/>
      <c r="E37" s="253"/>
      <c r="K37" s="269"/>
      <c r="M37" s="306"/>
      <c r="N37" s="306"/>
      <c r="O37" s="306"/>
      <c r="P37" s="269"/>
    </row>
  </sheetData>
  <mergeCells count="42">
    <mergeCell ref="K10:K11"/>
    <mergeCell ref="E11:F11"/>
    <mergeCell ref="I11:J11"/>
    <mergeCell ref="E12:F12"/>
    <mergeCell ref="I16:J16"/>
    <mergeCell ref="G14:H14"/>
    <mergeCell ref="G15:H15"/>
    <mergeCell ref="G16:H16"/>
    <mergeCell ref="E15:F15"/>
    <mergeCell ref="E14:F14"/>
    <mergeCell ref="I14:J14"/>
    <mergeCell ref="I15:J15"/>
    <mergeCell ref="I17:J17"/>
    <mergeCell ref="B21:D21"/>
    <mergeCell ref="E19:F19"/>
    <mergeCell ref="G17:H17"/>
    <mergeCell ref="G18:H18"/>
    <mergeCell ref="A1:J1"/>
    <mergeCell ref="I10:J10"/>
    <mergeCell ref="I13:J13"/>
    <mergeCell ref="E10:F10"/>
    <mergeCell ref="I12:J12"/>
    <mergeCell ref="E13:F13"/>
    <mergeCell ref="B10:D11"/>
    <mergeCell ref="G12:H12"/>
    <mergeCell ref="G10:H11"/>
    <mergeCell ref="G13:H13"/>
    <mergeCell ref="B12:D12"/>
    <mergeCell ref="B13:D13"/>
    <mergeCell ref="A20:A21"/>
    <mergeCell ref="G19:H19"/>
    <mergeCell ref="E18:F18"/>
    <mergeCell ref="B14:D14"/>
    <mergeCell ref="B15:D15"/>
    <mergeCell ref="E17:F17"/>
    <mergeCell ref="E16:F16"/>
    <mergeCell ref="M37:O37"/>
    <mergeCell ref="M34:O34"/>
    <mergeCell ref="I18:J18"/>
    <mergeCell ref="I19:J19"/>
    <mergeCell ref="B20:H20"/>
    <mergeCell ref="I20:J20"/>
  </mergeCells>
  <phoneticPr fontId="3" type="noConversion"/>
  <printOptions horizontalCentered="1"/>
  <pageMargins left="0.39370078740157483" right="0" top="0.59055118110236227" bottom="0" header="0.31496062992125984" footer="0.31496062992125984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50A00-914D-4340-8697-E52CA2AD34F1}">
  <sheetPr>
    <tabColor indexed="13"/>
  </sheetPr>
  <dimension ref="A1:P41"/>
  <sheetViews>
    <sheetView view="pageBreakPreview" topLeftCell="A16" zoomScaleNormal="100" zoomScaleSheetLayoutView="100" workbookViewId="0">
      <selection activeCell="B26" sqref="A1:XFD1048576"/>
    </sheetView>
  </sheetViews>
  <sheetFormatPr defaultColWidth="9.140625" defaultRowHeight="24" x14ac:dyDescent="0.2"/>
  <cols>
    <col min="1" max="1" width="5.7109375" style="253" customWidth="1"/>
    <col min="2" max="2" width="13.5703125" style="253" customWidth="1"/>
    <col min="3" max="3" width="20.140625" style="253" customWidth="1"/>
    <col min="4" max="4" width="14.5703125" style="253" customWidth="1"/>
    <col min="5" max="5" width="16.85546875" style="269" customWidth="1"/>
    <col min="6" max="7" width="8.28515625" style="253" customWidth="1"/>
    <col min="8" max="8" width="8.85546875" style="253" customWidth="1"/>
    <col min="9" max="9" width="9.140625" style="253"/>
    <col min="10" max="10" width="14.5703125" style="253" customWidth="1"/>
    <col min="11" max="11" width="15.42578125" style="253" customWidth="1"/>
    <col min="12" max="12" width="18.7109375" style="253" bestFit="1" customWidth="1"/>
    <col min="13" max="13" width="34.5703125" style="253" customWidth="1"/>
    <col min="14" max="16384" width="9.140625" style="253"/>
  </cols>
  <sheetData>
    <row r="1" spans="1:14" s="221" customFormat="1" x14ac:dyDescent="0.2">
      <c r="A1" s="219" t="s">
        <v>48</v>
      </c>
      <c r="B1" s="219"/>
      <c r="C1" s="219"/>
      <c r="D1" s="219"/>
      <c r="E1" s="219"/>
      <c r="F1" s="219"/>
      <c r="G1" s="219"/>
      <c r="H1" s="219"/>
      <c r="I1" s="219"/>
      <c r="J1" s="219"/>
      <c r="K1" s="220" t="s">
        <v>49</v>
      </c>
    </row>
    <row r="2" spans="1:14" s="221" customFormat="1" x14ac:dyDescent="0.2">
      <c r="A2" s="222" t="s">
        <v>50</v>
      </c>
      <c r="E2" s="223"/>
      <c r="K2" s="224" t="s">
        <v>304</v>
      </c>
    </row>
    <row r="3" spans="1:14" s="221" customFormat="1" x14ac:dyDescent="0.2">
      <c r="A3" s="222" t="s">
        <v>339</v>
      </c>
      <c r="E3" s="223"/>
    </row>
    <row r="4" spans="1:14" s="221" customFormat="1" x14ac:dyDescent="0.2">
      <c r="A4" s="222" t="s">
        <v>340</v>
      </c>
      <c r="C4" s="221" t="s">
        <v>91</v>
      </c>
      <c r="E4" s="223"/>
    </row>
    <row r="5" spans="1:14" s="221" customFormat="1" x14ac:dyDescent="0.2">
      <c r="A5" s="222" t="s">
        <v>341</v>
      </c>
      <c r="C5" s="221" t="s">
        <v>85</v>
      </c>
      <c r="E5" s="223"/>
    </row>
    <row r="6" spans="1:14" s="221" customFormat="1" x14ac:dyDescent="0.2">
      <c r="A6" s="222" t="s">
        <v>342</v>
      </c>
      <c r="E6" s="223"/>
    </row>
    <row r="7" spans="1:14" s="221" customFormat="1" x14ac:dyDescent="0.2">
      <c r="A7" s="222" t="s">
        <v>37</v>
      </c>
      <c r="B7" s="222"/>
      <c r="C7" s="222"/>
      <c r="E7" s="223"/>
    </row>
    <row r="8" spans="1:14" s="221" customFormat="1" x14ac:dyDescent="0.2">
      <c r="A8" s="222" t="s">
        <v>343</v>
      </c>
      <c r="E8" s="223"/>
      <c r="H8" s="224" t="s">
        <v>51</v>
      </c>
      <c r="I8" s="225">
        <v>2</v>
      </c>
      <c r="J8" s="226" t="s">
        <v>52</v>
      </c>
    </row>
    <row r="9" spans="1:14" s="221" customFormat="1" x14ac:dyDescent="0.2">
      <c r="A9" s="222" t="s">
        <v>53</v>
      </c>
      <c r="C9" s="221" t="str">
        <f>ปร.4!E6</f>
        <v xml:space="preserve">เมื่อวันที่  4 สิงหาคม 2568 </v>
      </c>
      <c r="E9" s="227"/>
    </row>
    <row r="10" spans="1:14" s="222" customFormat="1" x14ac:dyDescent="0.2">
      <c r="A10" s="228" t="s">
        <v>54</v>
      </c>
      <c r="B10" s="229" t="s">
        <v>41</v>
      </c>
      <c r="C10" s="230"/>
      <c r="D10" s="231"/>
      <c r="E10" s="232" t="s">
        <v>301</v>
      </c>
      <c r="F10" s="233"/>
      <c r="G10" s="307" t="s">
        <v>302</v>
      </c>
      <c r="H10" s="308"/>
      <c r="I10" s="232" t="s">
        <v>58</v>
      </c>
      <c r="J10" s="233"/>
      <c r="K10" s="234" t="s">
        <v>43</v>
      </c>
      <c r="N10" s="235"/>
    </row>
    <row r="11" spans="1:14" s="222" customFormat="1" x14ac:dyDescent="0.2">
      <c r="A11" s="236" t="s">
        <v>56</v>
      </c>
      <c r="B11" s="237"/>
      <c r="C11" s="238"/>
      <c r="D11" s="239"/>
      <c r="E11" s="240" t="s">
        <v>57</v>
      </c>
      <c r="F11" s="241"/>
      <c r="G11" s="309"/>
      <c r="H11" s="310"/>
      <c r="I11" s="240"/>
      <c r="J11" s="241"/>
      <c r="K11" s="242"/>
      <c r="N11" s="235"/>
    </row>
    <row r="12" spans="1:14" x14ac:dyDescent="0.55000000000000004">
      <c r="A12" s="265">
        <v>1</v>
      </c>
      <c r="B12" s="311" t="s">
        <v>137</v>
      </c>
      <c r="C12" s="312"/>
      <c r="D12" s="313"/>
      <c r="E12" s="256">
        <f>65000*3</f>
        <v>195000</v>
      </c>
      <c r="F12" s="257"/>
      <c r="G12" s="263">
        <v>1.07</v>
      </c>
      <c r="H12" s="264"/>
      <c r="I12" s="260">
        <f>E12*G12</f>
        <v>208650</v>
      </c>
      <c r="J12" s="256"/>
      <c r="K12" s="254"/>
    </row>
    <row r="13" spans="1:14" x14ac:dyDescent="0.2">
      <c r="A13" s="265">
        <v>2</v>
      </c>
      <c r="B13" s="314" t="s">
        <v>135</v>
      </c>
      <c r="C13" s="314"/>
      <c r="D13" s="314"/>
      <c r="E13" s="262">
        <v>120000</v>
      </c>
      <c r="F13" s="263"/>
      <c r="G13" s="263">
        <v>1.07</v>
      </c>
      <c r="H13" s="264"/>
      <c r="I13" s="260">
        <f t="shared" ref="I13:I14" si="0">E13*G13</f>
        <v>128400.00000000001</v>
      </c>
      <c r="J13" s="256"/>
      <c r="K13" s="254"/>
    </row>
    <row r="14" spans="1:14" x14ac:dyDescent="0.2">
      <c r="A14" s="265">
        <v>3</v>
      </c>
      <c r="B14" s="314" t="s">
        <v>305</v>
      </c>
      <c r="C14" s="314"/>
      <c r="D14" s="314"/>
      <c r="E14" s="262">
        <v>165000</v>
      </c>
      <c r="F14" s="263"/>
      <c r="G14" s="263">
        <v>1.07</v>
      </c>
      <c r="H14" s="264"/>
      <c r="I14" s="260">
        <f t="shared" si="0"/>
        <v>176550</v>
      </c>
      <c r="J14" s="256"/>
      <c r="K14" s="254"/>
    </row>
    <row r="15" spans="1:14" x14ac:dyDescent="0.2">
      <c r="A15" s="265">
        <v>4</v>
      </c>
      <c r="B15" s="267" t="s">
        <v>307</v>
      </c>
      <c r="D15" s="268"/>
      <c r="E15" s="262">
        <v>450000</v>
      </c>
      <c r="F15" s="263"/>
      <c r="G15" s="263">
        <v>1.07</v>
      </c>
      <c r="H15" s="264"/>
      <c r="I15" s="260">
        <f t="shared" ref="I15" si="1">E15*G15</f>
        <v>481500</v>
      </c>
      <c r="J15" s="256"/>
      <c r="K15" s="254"/>
      <c r="M15" s="269"/>
    </row>
    <row r="16" spans="1:14" ht="50.25" customHeight="1" x14ac:dyDescent="0.2">
      <c r="A16" s="265">
        <v>5</v>
      </c>
      <c r="B16" s="315" t="s">
        <v>308</v>
      </c>
      <c r="C16" s="316"/>
      <c r="D16" s="317"/>
      <c r="E16" s="262">
        <v>150000</v>
      </c>
      <c r="F16" s="263"/>
      <c r="G16" s="263">
        <v>1.07</v>
      </c>
      <c r="H16" s="264"/>
      <c r="I16" s="260">
        <f t="shared" ref="I16" si="2">E16*G16</f>
        <v>160500</v>
      </c>
      <c r="J16" s="256"/>
      <c r="K16" s="254"/>
      <c r="M16" s="270"/>
    </row>
    <row r="17" spans="1:13" x14ac:dyDescent="0.2">
      <c r="A17" s="265"/>
      <c r="B17" s="318" t="s">
        <v>170</v>
      </c>
      <c r="C17" s="319"/>
      <c r="D17" s="320"/>
      <c r="E17" s="263">
        <v>60000</v>
      </c>
      <c r="F17" s="264"/>
      <c r="G17" s="263">
        <v>1.07</v>
      </c>
      <c r="H17" s="264"/>
      <c r="I17" s="260">
        <f t="shared" ref="I17:I19" si="3">E17*G17</f>
        <v>64200.000000000007</v>
      </c>
      <c r="J17" s="256"/>
      <c r="K17" s="254"/>
      <c r="M17" s="270"/>
    </row>
    <row r="18" spans="1:13" x14ac:dyDescent="0.2">
      <c r="A18" s="265"/>
      <c r="B18" s="318" t="s">
        <v>173</v>
      </c>
      <c r="C18" s="319"/>
      <c r="D18" s="320"/>
      <c r="E18" s="263">
        <v>7500</v>
      </c>
      <c r="F18" s="264"/>
      <c r="G18" s="263">
        <v>1.07</v>
      </c>
      <c r="H18" s="264"/>
      <c r="I18" s="260">
        <f t="shared" si="3"/>
        <v>8025.0000000000009</v>
      </c>
      <c r="J18" s="256"/>
      <c r="K18" s="254"/>
      <c r="M18" s="270"/>
    </row>
    <row r="19" spans="1:13" x14ac:dyDescent="0.2">
      <c r="A19" s="265"/>
      <c r="B19" s="318" t="s">
        <v>174</v>
      </c>
      <c r="C19" s="319"/>
      <c r="D19" s="320"/>
      <c r="E19" s="263">
        <v>90000</v>
      </c>
      <c r="F19" s="264"/>
      <c r="G19" s="263">
        <v>1.07</v>
      </c>
      <c r="H19" s="264"/>
      <c r="I19" s="260">
        <f t="shared" si="3"/>
        <v>96300</v>
      </c>
      <c r="J19" s="256"/>
      <c r="K19" s="254"/>
      <c r="M19" s="270"/>
    </row>
    <row r="20" spans="1:13" x14ac:dyDescent="0.2">
      <c r="A20" s="265">
        <v>6</v>
      </c>
      <c r="B20" s="267" t="s">
        <v>335</v>
      </c>
      <c r="D20" s="268"/>
      <c r="E20" s="262">
        <f>46500*3</f>
        <v>139500</v>
      </c>
      <c r="F20" s="263"/>
      <c r="G20" s="263">
        <v>1.07</v>
      </c>
      <c r="H20" s="264"/>
      <c r="I20" s="260">
        <f t="shared" ref="I20" si="4">E20*G20</f>
        <v>149265</v>
      </c>
      <c r="J20" s="256"/>
      <c r="K20" s="254" t="s">
        <v>337</v>
      </c>
      <c r="M20" s="270"/>
    </row>
    <row r="21" spans="1:13" x14ac:dyDescent="0.2">
      <c r="A21" s="265">
        <v>7</v>
      </c>
      <c r="B21" s="267" t="s">
        <v>336</v>
      </c>
      <c r="D21" s="268"/>
      <c r="E21" s="262">
        <f>148270*7</f>
        <v>1037890</v>
      </c>
      <c r="F21" s="263"/>
      <c r="G21" s="258">
        <v>1.07</v>
      </c>
      <c r="H21" s="259"/>
      <c r="I21" s="264">
        <f t="shared" ref="I21" si="5">E21*G21</f>
        <v>1110542.3</v>
      </c>
      <c r="J21" s="262"/>
      <c r="K21" s="254"/>
      <c r="M21" s="270"/>
    </row>
    <row r="22" spans="1:13" x14ac:dyDescent="0.2">
      <c r="A22" s="321"/>
      <c r="B22" s="267"/>
      <c r="D22" s="268"/>
      <c r="E22" s="262"/>
      <c r="F22" s="263"/>
      <c r="G22" s="258"/>
      <c r="H22" s="259"/>
      <c r="I22" s="264"/>
      <c r="J22" s="262"/>
      <c r="K22" s="254"/>
      <c r="M22" s="270"/>
    </row>
    <row r="23" spans="1:13" x14ac:dyDescent="0.2">
      <c r="A23" s="321"/>
      <c r="B23" s="267"/>
      <c r="D23" s="268"/>
      <c r="E23" s="262"/>
      <c r="F23" s="263"/>
      <c r="G23" s="258"/>
      <c r="H23" s="259"/>
      <c r="I23" s="264"/>
      <c r="J23" s="262"/>
      <c r="K23" s="254"/>
    </row>
    <row r="24" spans="1:13" x14ac:dyDescent="0.2">
      <c r="A24" s="265"/>
      <c r="B24" s="271"/>
      <c r="C24" s="272"/>
      <c r="D24" s="268"/>
      <c r="E24" s="262"/>
      <c r="F24" s="263"/>
      <c r="G24" s="273"/>
      <c r="H24" s="274"/>
      <c r="I24" s="264"/>
      <c r="J24" s="262"/>
      <c r="K24" s="254"/>
    </row>
    <row r="25" spans="1:13" s="282" customFormat="1" x14ac:dyDescent="0.2">
      <c r="A25" s="275" t="s">
        <v>44</v>
      </c>
      <c r="B25" s="276" t="s">
        <v>303</v>
      </c>
      <c r="C25" s="277"/>
      <c r="D25" s="277"/>
      <c r="E25" s="277"/>
      <c r="F25" s="277"/>
      <c r="G25" s="278"/>
      <c r="H25" s="279"/>
      <c r="I25" s="280">
        <f>SUM(I12:J24)</f>
        <v>2583932.2999999998</v>
      </c>
      <c r="J25" s="280"/>
      <c r="K25" s="281"/>
      <c r="M25" s="283">
        <f>I25</f>
        <v>2583932.2999999998</v>
      </c>
    </row>
    <row r="26" spans="1:13" s="282" customFormat="1" x14ac:dyDescent="0.2">
      <c r="A26" s="284"/>
      <c r="B26" s="276" t="s">
        <v>64</v>
      </c>
      <c r="C26" s="277"/>
      <c r="D26" s="277"/>
      <c r="E26" s="285" t="str">
        <f>BAHTTEXT(I25)</f>
        <v>สองล้านห้าแสนแปดหมื่นสามพันเก้าร้อยสามสิบสองบาทสามสิบสตางค์</v>
      </c>
      <c r="F26" s="286"/>
      <c r="G26" s="286"/>
      <c r="H26" s="286"/>
      <c r="I26" s="286"/>
      <c r="J26" s="286"/>
      <c r="K26" s="287"/>
    </row>
    <row r="27" spans="1:13" x14ac:dyDescent="0.2">
      <c r="E27" s="288"/>
      <c r="I27" s="306"/>
      <c r="J27" s="306"/>
    </row>
    <row r="28" spans="1:13" x14ac:dyDescent="0.55000000000000004">
      <c r="B28" s="289" t="s">
        <v>323</v>
      </c>
      <c r="C28" s="290"/>
      <c r="D28" s="291"/>
      <c r="E28" s="292"/>
      <c r="F28" s="291"/>
      <c r="G28" s="293"/>
      <c r="H28" s="291"/>
      <c r="I28" s="291"/>
    </row>
    <row r="29" spans="1:13" x14ac:dyDescent="0.55000000000000004">
      <c r="B29" s="294"/>
      <c r="C29" s="290"/>
      <c r="D29" s="291"/>
      <c r="E29" s="292"/>
      <c r="F29" s="291"/>
      <c r="H29" s="295"/>
    </row>
    <row r="30" spans="1:13" x14ac:dyDescent="0.55000000000000004">
      <c r="A30" s="291"/>
      <c r="B30" s="253" t="s">
        <v>324</v>
      </c>
      <c r="C30" s="290"/>
      <c r="E30" s="253"/>
      <c r="F30" s="253" t="s">
        <v>325</v>
      </c>
      <c r="H30" s="296"/>
      <c r="I30" s="291"/>
      <c r="J30" s="291"/>
      <c r="K30" s="291"/>
    </row>
    <row r="31" spans="1:13" x14ac:dyDescent="0.55000000000000004">
      <c r="B31" s="297" t="s">
        <v>327</v>
      </c>
      <c r="C31" s="298"/>
      <c r="D31" s="299"/>
      <c r="E31" s="253"/>
      <c r="F31" s="300" t="s">
        <v>328</v>
      </c>
      <c r="H31" s="291"/>
      <c r="J31" s="295"/>
    </row>
    <row r="32" spans="1:13" x14ac:dyDescent="0.55000000000000004">
      <c r="A32" s="301"/>
      <c r="B32" s="297"/>
      <c r="C32" s="298"/>
      <c r="D32" s="299"/>
      <c r="E32" s="253"/>
      <c r="F32" s="300"/>
      <c r="H32" s="291"/>
      <c r="J32" s="295"/>
    </row>
    <row r="33" spans="2:16" x14ac:dyDescent="0.2">
      <c r="B33" s="300"/>
      <c r="C33" s="298"/>
      <c r="D33" s="299"/>
      <c r="E33" s="253"/>
      <c r="F33" s="300"/>
      <c r="H33" s="302"/>
      <c r="I33" s="295"/>
      <c r="J33" s="295"/>
    </row>
    <row r="34" spans="2:16" x14ac:dyDescent="0.2">
      <c r="B34" s="253" t="s">
        <v>325</v>
      </c>
      <c r="C34" s="298"/>
      <c r="D34" s="299"/>
      <c r="E34" s="253"/>
      <c r="F34" s="253" t="s">
        <v>326</v>
      </c>
      <c r="G34" s="302"/>
      <c r="H34" s="302"/>
      <c r="I34" s="295"/>
      <c r="J34" s="295"/>
    </row>
    <row r="35" spans="2:16" x14ac:dyDescent="0.2">
      <c r="B35" s="297" t="s">
        <v>330</v>
      </c>
      <c r="C35" s="298"/>
      <c r="D35" s="299"/>
      <c r="E35" s="253"/>
      <c r="F35" s="300" t="s">
        <v>329</v>
      </c>
      <c r="G35" s="302"/>
      <c r="H35" s="302"/>
      <c r="I35" s="295"/>
      <c r="J35" s="295"/>
    </row>
    <row r="36" spans="2:16" x14ac:dyDescent="0.2">
      <c r="E36" s="253"/>
      <c r="G36" s="295"/>
      <c r="H36" s="295"/>
      <c r="I36" s="295"/>
      <c r="J36" s="295"/>
    </row>
    <row r="37" spans="2:16" x14ac:dyDescent="0.2">
      <c r="B37" s="303"/>
      <c r="C37" s="303"/>
      <c r="D37" s="303"/>
      <c r="E37" s="303"/>
      <c r="F37" s="303"/>
      <c r="G37" s="304"/>
      <c r="H37" s="295"/>
      <c r="I37" s="295"/>
      <c r="J37" s="295"/>
    </row>
    <row r="38" spans="2:16" x14ac:dyDescent="0.2">
      <c r="B38" s="305"/>
      <c r="C38" s="305"/>
      <c r="E38" s="253"/>
      <c r="K38" s="269"/>
      <c r="M38" s="306"/>
      <c r="N38" s="306"/>
      <c r="O38" s="306"/>
      <c r="P38" s="269"/>
    </row>
    <row r="39" spans="2:16" x14ac:dyDescent="0.2">
      <c r="B39" s="322"/>
      <c r="C39" s="322"/>
      <c r="D39" s="322"/>
      <c r="E39" s="322"/>
      <c r="F39" s="295"/>
      <c r="G39" s="295"/>
      <c r="H39" s="295"/>
      <c r="I39" s="295"/>
      <c r="J39" s="295"/>
    </row>
    <row r="40" spans="2:16" x14ac:dyDescent="0.2">
      <c r="E40" s="295"/>
      <c r="F40" s="295"/>
      <c r="G40" s="295"/>
      <c r="H40" s="295"/>
      <c r="I40" s="295"/>
      <c r="J40" s="295"/>
    </row>
    <row r="41" spans="2:16" x14ac:dyDescent="0.2">
      <c r="B41" s="305"/>
      <c r="C41" s="305"/>
      <c r="E41" s="253"/>
      <c r="K41" s="269"/>
      <c r="M41" s="306"/>
      <c r="N41" s="306"/>
      <c r="O41" s="306"/>
      <c r="P41" s="269"/>
    </row>
  </sheetData>
  <mergeCells count="58">
    <mergeCell ref="E22:F22"/>
    <mergeCell ref="G22:H22"/>
    <mergeCell ref="I22:J22"/>
    <mergeCell ref="E20:F20"/>
    <mergeCell ref="G20:H20"/>
    <mergeCell ref="I20:J20"/>
    <mergeCell ref="E21:F21"/>
    <mergeCell ref="G21:H21"/>
    <mergeCell ref="I21:J21"/>
    <mergeCell ref="A25:A26"/>
    <mergeCell ref="B25:H25"/>
    <mergeCell ref="I25:J25"/>
    <mergeCell ref="B26:D26"/>
    <mergeCell ref="M41:O41"/>
    <mergeCell ref="B39:E39"/>
    <mergeCell ref="B16:D16"/>
    <mergeCell ref="M38:O38"/>
    <mergeCell ref="E23:F23"/>
    <mergeCell ref="G23:H23"/>
    <mergeCell ref="I23:J23"/>
    <mergeCell ref="E24:F24"/>
    <mergeCell ref="G24:H24"/>
    <mergeCell ref="I27:J27"/>
    <mergeCell ref="E16:F16"/>
    <mergeCell ref="G16:H16"/>
    <mergeCell ref="I16:J16"/>
    <mergeCell ref="I24:J24"/>
    <mergeCell ref="E17:F17"/>
    <mergeCell ref="E18:F18"/>
    <mergeCell ref="E19:F19"/>
    <mergeCell ref="I17:J17"/>
    <mergeCell ref="B14:D14"/>
    <mergeCell ref="E14:F14"/>
    <mergeCell ref="G14:H14"/>
    <mergeCell ref="I14:J14"/>
    <mergeCell ref="E15:F15"/>
    <mergeCell ref="G15:H15"/>
    <mergeCell ref="I15:J15"/>
    <mergeCell ref="A1:J1"/>
    <mergeCell ref="B10:D11"/>
    <mergeCell ref="E10:F10"/>
    <mergeCell ref="G10:H11"/>
    <mergeCell ref="B13:D13"/>
    <mergeCell ref="E13:F13"/>
    <mergeCell ref="G13:H13"/>
    <mergeCell ref="I13:J13"/>
    <mergeCell ref="K10:K11"/>
    <mergeCell ref="E11:F11"/>
    <mergeCell ref="I10:J11"/>
    <mergeCell ref="B12:D12"/>
    <mergeCell ref="E12:F12"/>
    <mergeCell ref="G12:H12"/>
    <mergeCell ref="I12:J12"/>
    <mergeCell ref="I18:J18"/>
    <mergeCell ref="I19:J19"/>
    <mergeCell ref="G17:H17"/>
    <mergeCell ref="G18:H18"/>
    <mergeCell ref="G19:H19"/>
  </mergeCells>
  <printOptions horizontalCentered="1"/>
  <pageMargins left="0.39370078740157483" right="0" top="0.59055118110236227" bottom="0" header="0.31496062992125984" footer="0.31496062992125984"/>
  <pageSetup paperSize="9" scale="7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3"/>
  </sheetPr>
  <dimension ref="A1:R55"/>
  <sheetViews>
    <sheetView view="pageBreakPreview" zoomScaleNormal="100" zoomScaleSheetLayoutView="100" workbookViewId="0">
      <selection activeCell="K18" sqref="K18"/>
    </sheetView>
  </sheetViews>
  <sheetFormatPr defaultColWidth="9.140625" defaultRowHeight="24" x14ac:dyDescent="0.2"/>
  <cols>
    <col min="1" max="1" width="8.140625" style="253" customWidth="1"/>
    <col min="2" max="2" width="20" style="253" customWidth="1"/>
    <col min="3" max="3" width="31.42578125" style="323" customWidth="1"/>
    <col min="4" max="4" width="7.85546875" style="305" customWidth="1"/>
    <col min="5" max="5" width="6.140625" style="295" customWidth="1"/>
    <col min="6" max="6" width="15.85546875" style="295" customWidth="1"/>
    <col min="7" max="7" width="8" style="295" customWidth="1"/>
    <col min="8" max="9" width="17" style="295" customWidth="1"/>
    <col min="10" max="10" width="22.42578125" style="253" customWidth="1"/>
    <col min="11" max="11" width="20.7109375" style="253" customWidth="1"/>
    <col min="12" max="12" width="14.42578125" style="253" bestFit="1" customWidth="1"/>
    <col min="13" max="13" width="14.5703125" style="253" customWidth="1"/>
    <col min="14" max="14" width="14.42578125" style="253" bestFit="1" customWidth="1"/>
    <col min="15" max="15" width="12.5703125" style="253" bestFit="1" customWidth="1"/>
    <col min="16" max="16384" width="9.140625" style="253"/>
  </cols>
  <sheetData>
    <row r="1" spans="1:15" x14ac:dyDescent="0.2">
      <c r="I1" s="324" t="s">
        <v>65</v>
      </c>
    </row>
    <row r="2" spans="1:15" s="326" customFormat="1" ht="40.5" customHeight="1" x14ac:dyDescent="0.2">
      <c r="A2" s="325" t="str">
        <f>ปร.41!A2</f>
        <v>โครงการงานปรับปรุงห้องปฏิบัติการ Surface MountTechnology for SMT Engineering  ต.ป่าป้อง อ.ดอยสะเก็ด จ.เชียงใหม่จำนวน 1 รายการ</v>
      </c>
      <c r="B2" s="325"/>
      <c r="C2" s="325"/>
      <c r="D2" s="325"/>
      <c r="E2" s="325"/>
      <c r="F2" s="325"/>
      <c r="G2" s="325"/>
      <c r="H2" s="325"/>
      <c r="I2" s="325"/>
      <c r="J2" s="303"/>
      <c r="K2" s="303"/>
      <c r="L2" s="303"/>
      <c r="M2" s="303"/>
      <c r="N2" s="303"/>
      <c r="O2" s="324"/>
    </row>
    <row r="3" spans="1:15" s="326" customFormat="1" x14ac:dyDescent="0.2">
      <c r="A3" s="303" t="str">
        <f>ปร.41!A3</f>
        <v>สถานที่ก่อสร้าง        มหาวิทยาลัยเทคโนโลยีราชมงคล้านนา ดอยสะเก็ด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</row>
    <row r="4" spans="1:15" s="326" customFormat="1" x14ac:dyDescent="0.2">
      <c r="A4" s="303" t="s">
        <v>66</v>
      </c>
      <c r="B4" s="303"/>
      <c r="C4" s="303"/>
      <c r="D4" s="303"/>
      <c r="E4" s="326" t="s">
        <v>38</v>
      </c>
      <c r="G4" s="327"/>
      <c r="H4" s="303"/>
      <c r="I4" s="328"/>
      <c r="J4" s="303"/>
      <c r="K4" s="303"/>
      <c r="L4" s="327"/>
      <c r="M4" s="303"/>
      <c r="N4" s="303"/>
      <c r="O4" s="303"/>
    </row>
    <row r="5" spans="1:15" s="326" customFormat="1" x14ac:dyDescent="0.2">
      <c r="A5" s="303" t="str">
        <f>ปร.41!A5</f>
        <v>กอง  พัฒนาอาคารสถานที่</v>
      </c>
      <c r="B5" s="303"/>
      <c r="C5" s="303"/>
      <c r="D5" s="303"/>
      <c r="E5" s="326" t="s">
        <v>67</v>
      </c>
      <c r="G5" s="327"/>
      <c r="H5" s="303"/>
      <c r="I5" s="328"/>
      <c r="J5" s="303"/>
      <c r="K5" s="303"/>
      <c r="L5" s="327"/>
      <c r="M5" s="303"/>
      <c r="N5" s="303"/>
      <c r="O5" s="303"/>
    </row>
    <row r="6" spans="1:15" s="326" customFormat="1" x14ac:dyDescent="0.2">
      <c r="A6" s="303" t="str">
        <f>ปร.41!A6</f>
        <v>ประมาณการโดย        คณะวิศวกรรมศาสตร์ มทร.ล้านนา</v>
      </c>
      <c r="B6" s="303"/>
      <c r="C6" s="303"/>
      <c r="D6" s="303"/>
      <c r="E6" s="329" t="s">
        <v>332</v>
      </c>
      <c r="F6" s="303"/>
      <c r="G6" s="303"/>
      <c r="H6" s="303"/>
      <c r="I6" s="328"/>
      <c r="J6" s="303"/>
      <c r="K6" s="303"/>
      <c r="L6" s="327"/>
      <c r="M6" s="303"/>
      <c r="N6" s="303"/>
      <c r="O6" s="328"/>
    </row>
    <row r="7" spans="1:15" s="339" customFormat="1" x14ac:dyDescent="0.2">
      <c r="A7" s="330" t="s">
        <v>68</v>
      </c>
      <c r="B7" s="331" t="s">
        <v>69</v>
      </c>
      <c r="C7" s="332"/>
      <c r="D7" s="333" t="s">
        <v>70</v>
      </c>
      <c r="E7" s="334" t="s">
        <v>71</v>
      </c>
      <c r="F7" s="335"/>
      <c r="G7" s="336" t="s">
        <v>72</v>
      </c>
      <c r="H7" s="337"/>
      <c r="I7" s="338" t="s">
        <v>57</v>
      </c>
    </row>
    <row r="8" spans="1:15" s="339" customFormat="1" x14ac:dyDescent="0.2">
      <c r="A8" s="340"/>
      <c r="B8" s="340"/>
      <c r="C8" s="341"/>
      <c r="D8" s="342"/>
      <c r="E8" s="343" t="s">
        <v>73</v>
      </c>
      <c r="F8" s="344" t="s">
        <v>74</v>
      </c>
      <c r="G8" s="344" t="s">
        <v>73</v>
      </c>
      <c r="H8" s="344" t="s">
        <v>74</v>
      </c>
      <c r="I8" s="345"/>
    </row>
    <row r="9" spans="1:15" s="339" customFormat="1" x14ac:dyDescent="0.2">
      <c r="A9" s="340"/>
      <c r="B9" s="340"/>
      <c r="C9" s="341"/>
      <c r="D9" s="342"/>
      <c r="E9" s="346" t="s">
        <v>75</v>
      </c>
      <c r="F9" s="347" t="s">
        <v>76</v>
      </c>
      <c r="G9" s="347" t="s">
        <v>75</v>
      </c>
      <c r="H9" s="347" t="s">
        <v>76</v>
      </c>
      <c r="I9" s="347" t="s">
        <v>77</v>
      </c>
    </row>
    <row r="10" spans="1:15" s="339" customFormat="1" x14ac:dyDescent="0.2">
      <c r="A10" s="330"/>
      <c r="B10" s="348"/>
      <c r="C10" s="349"/>
      <c r="D10" s="350"/>
      <c r="E10" s="351" t="s">
        <v>6</v>
      </c>
      <c r="F10" s="352" t="s">
        <v>6</v>
      </c>
      <c r="G10" s="352" t="s">
        <v>6</v>
      </c>
      <c r="H10" s="352" t="s">
        <v>6</v>
      </c>
      <c r="I10" s="352" t="s">
        <v>6</v>
      </c>
    </row>
    <row r="11" spans="1:15" ht="23.25" customHeight="1" x14ac:dyDescent="0.2">
      <c r="A11" s="353"/>
      <c r="B11" s="354"/>
      <c r="C11" s="355"/>
      <c r="D11" s="265"/>
      <c r="E11" s="356"/>
      <c r="F11" s="357"/>
      <c r="G11" s="357"/>
      <c r="H11" s="357"/>
      <c r="I11" s="357"/>
    </row>
    <row r="12" spans="1:15" x14ac:dyDescent="0.2">
      <c r="A12" s="265"/>
      <c r="B12" s="358" t="str">
        <f>'ปร.4.ระบบอากาศอัด'!B54</f>
        <v>รวมหมวดงานอากาศอัด</v>
      </c>
      <c r="C12" s="359"/>
      <c r="D12" s="265"/>
      <c r="E12" s="356"/>
      <c r="F12" s="357">
        <f>'ปร.4.ระบบอากาศอัด'!F54</f>
        <v>195170</v>
      </c>
      <c r="G12" s="357">
        <f>'ปร.4.ระบบอากาศอัด'!G54</f>
        <v>0</v>
      </c>
      <c r="H12" s="357">
        <f>'ปร.4.ระบบอากาศอัด'!H54</f>
        <v>30000</v>
      </c>
      <c r="I12" s="357">
        <f>'ปร.4.ระบบอากาศอัด'!I54</f>
        <v>225170</v>
      </c>
      <c r="J12" s="270"/>
    </row>
    <row r="13" spans="1:15" x14ac:dyDescent="0.2">
      <c r="A13" s="265"/>
      <c r="B13" s="360" t="str">
        <f>ปร.4หมวดระบบผลิตน้ำเพื่อการผลิต!B29</f>
        <v>รวมหมวดงานระบบน้ำเสียจากกระบวนการผลิต</v>
      </c>
      <c r="C13" s="361"/>
      <c r="D13" s="265"/>
      <c r="E13" s="356"/>
      <c r="F13" s="357">
        <f>ปร.4หมวดระบบผลิตน้ำเพื่อการผลิต!F29</f>
        <v>130020</v>
      </c>
      <c r="G13" s="357">
        <f>ปร.4หมวดระบบผลิตน้ำเพื่อการผลิต!G29</f>
        <v>0</v>
      </c>
      <c r="H13" s="357">
        <f>ปร.4หมวดระบบผลิตน้ำเพื่อการผลิต!H29</f>
        <v>24028</v>
      </c>
      <c r="I13" s="357">
        <f>ปร.4หมวดระบบผลิตน้ำเพื่อการผลิต!I29</f>
        <v>154048</v>
      </c>
      <c r="J13" s="270"/>
    </row>
    <row r="14" spans="1:15" x14ac:dyDescent="0.2">
      <c r="A14" s="265"/>
      <c r="B14" s="360" t="str">
        <f>'ปร.4.งานระบบบำบัดอากาศ'!B26</f>
        <v>รวมหมวดงานระบบบำบัดอากาศ</v>
      </c>
      <c r="C14" s="361"/>
      <c r="D14" s="265"/>
      <c r="E14" s="356"/>
      <c r="F14" s="357">
        <f>'ปร.4.งานระบบบำบัดอากาศ'!F26</f>
        <v>145200</v>
      </c>
      <c r="G14" s="357">
        <f>'ปร.4.งานระบบบำบัดอากาศ'!G26</f>
        <v>0</v>
      </c>
      <c r="H14" s="357">
        <f>'ปร.4.งานระบบบำบัดอากาศ'!H26</f>
        <v>81780</v>
      </c>
      <c r="I14" s="357">
        <f>'ปร.4.งานระบบบำบัดอากาศ'!I26</f>
        <v>226980</v>
      </c>
      <c r="J14" s="270"/>
    </row>
    <row r="15" spans="1:15" x14ac:dyDescent="0.2">
      <c r="A15" s="265"/>
      <c r="B15" s="360" t="str">
        <f>'ปร.4.งานระบบบำบัดน้ำเสีย'!B76</f>
        <v>รวมหมวดงานระบบน้ำเสียจากกระบวนการผลิต</v>
      </c>
      <c r="C15" s="361"/>
      <c r="D15" s="265"/>
      <c r="E15" s="356"/>
      <c r="F15" s="357">
        <f>'ปร.4.งานระบบบำบัดน้ำเสีย'!F76</f>
        <v>557311.35400000005</v>
      </c>
      <c r="G15" s="357">
        <f>'ปร.4.งานระบบบำบัดน้ำเสีย'!G76</f>
        <v>0</v>
      </c>
      <c r="H15" s="357">
        <f>'ปร.4.งานระบบบำบัดน้ำเสีย'!H76</f>
        <v>151385.02190000002</v>
      </c>
      <c r="I15" s="357">
        <f>'ปร.4.งานระบบบำบัดน้ำเสีย'!I76</f>
        <v>708696.37589999987</v>
      </c>
      <c r="J15" s="270"/>
    </row>
    <row r="16" spans="1:15" x14ac:dyDescent="0.2">
      <c r="A16" s="265"/>
      <c r="B16" s="360" t="str">
        <f>'ปร.4.งานไฟฟ้า'!B19</f>
        <v xml:space="preserve">รวมหมวดงานระบบไฟฟ้าและงานระบบเครื่องปรับอากาศ </v>
      </c>
      <c r="C16" s="361"/>
      <c r="D16" s="265"/>
      <c r="E16" s="356"/>
      <c r="F16" s="357">
        <f>'ปร.4.งานไฟฟ้า'!F19</f>
        <v>560027.6</v>
      </c>
      <c r="G16" s="357">
        <f>'ปร.4.งานไฟฟ้า'!G19</f>
        <v>0</v>
      </c>
      <c r="H16" s="357">
        <f>'ปร.4.งานไฟฟ้า'!H19</f>
        <v>137785</v>
      </c>
      <c r="I16" s="357">
        <f>'ปร.4.งานไฟฟ้า'!I19</f>
        <v>697812.6</v>
      </c>
      <c r="J16" s="270"/>
    </row>
    <row r="17" spans="1:16" x14ac:dyDescent="0.2">
      <c r="A17" s="265"/>
      <c r="B17" s="360" t="str">
        <f>'ปร.4.งานสถาปัตย์งานพื้นรับระบบ'!B39</f>
        <v>รวมหมวดงานสถาปัตย์และโครงสร้างพื้น</v>
      </c>
      <c r="C17" s="361"/>
      <c r="D17" s="265"/>
      <c r="E17" s="356"/>
      <c r="F17" s="357">
        <f>'ปร.4.งานสถาปัตย์งานพื้นรับระบบ'!F39</f>
        <v>491537.8222</v>
      </c>
      <c r="G17" s="357">
        <f>'ปร.4.งานสถาปัตย์งานพื้นรับระบบ'!G39</f>
        <v>0</v>
      </c>
      <c r="H17" s="357">
        <f>'ปร.4.งานสถาปัตย์งานพื้นรับระบบ'!H39</f>
        <v>114596.99500000001</v>
      </c>
      <c r="I17" s="357">
        <f>'ปร.4.งานสถาปัตย์งานพื้นรับระบบ'!I39</f>
        <v>606134.81719999993</v>
      </c>
      <c r="J17" s="270"/>
    </row>
    <row r="18" spans="1:16" x14ac:dyDescent="0.2">
      <c r="A18" s="265"/>
      <c r="B18" s="360"/>
      <c r="C18" s="361"/>
      <c r="D18" s="265"/>
      <c r="E18" s="356"/>
      <c r="F18" s="357"/>
      <c r="G18" s="357"/>
      <c r="H18" s="357"/>
      <c r="I18" s="357"/>
      <c r="J18" s="270"/>
    </row>
    <row r="19" spans="1:16" x14ac:dyDescent="0.2">
      <c r="A19" s="265"/>
      <c r="B19" s="360"/>
      <c r="C19" s="361"/>
      <c r="D19" s="265"/>
      <c r="E19" s="356"/>
      <c r="F19" s="357"/>
      <c r="G19" s="357"/>
      <c r="H19" s="357"/>
      <c r="I19" s="357"/>
      <c r="J19" s="270"/>
    </row>
    <row r="20" spans="1:16" x14ac:dyDescent="0.2">
      <c r="A20" s="265"/>
      <c r="B20" s="360"/>
      <c r="C20" s="361"/>
      <c r="D20" s="265"/>
      <c r="E20" s="356"/>
      <c r="F20" s="357"/>
      <c r="G20" s="357"/>
      <c r="H20" s="357"/>
      <c r="I20" s="357"/>
      <c r="J20" s="270"/>
    </row>
    <row r="21" spans="1:16" x14ac:dyDescent="0.2">
      <c r="A21" s="265"/>
      <c r="B21" s="360"/>
      <c r="C21" s="361"/>
      <c r="D21" s="265"/>
      <c r="E21" s="356"/>
      <c r="F21" s="357"/>
      <c r="G21" s="357"/>
      <c r="H21" s="357"/>
      <c r="I21" s="357"/>
      <c r="J21" s="270"/>
    </row>
    <row r="22" spans="1:16" x14ac:dyDescent="0.2">
      <c r="A22" s="265"/>
      <c r="B22" s="360"/>
      <c r="C22" s="361"/>
      <c r="D22" s="265"/>
      <c r="E22" s="356"/>
      <c r="F22" s="357"/>
      <c r="G22" s="357"/>
      <c r="H22" s="357"/>
      <c r="I22" s="357"/>
      <c r="J22" s="270"/>
    </row>
    <row r="23" spans="1:16" x14ac:dyDescent="0.2">
      <c r="A23" s="265"/>
      <c r="B23" s="360"/>
      <c r="C23" s="361"/>
      <c r="D23" s="265"/>
      <c r="E23" s="356"/>
      <c r="F23" s="357"/>
      <c r="G23" s="357"/>
      <c r="H23" s="357"/>
      <c r="I23" s="357"/>
      <c r="J23" s="362"/>
      <c r="K23" s="363"/>
      <c r="L23" s="363"/>
      <c r="M23" s="363"/>
      <c r="N23" s="363"/>
      <c r="O23" s="363"/>
      <c r="P23" s="363"/>
    </row>
    <row r="24" spans="1:16" x14ac:dyDescent="0.2">
      <c r="A24" s="265"/>
      <c r="B24" s="360"/>
      <c r="C24" s="361"/>
      <c r="D24" s="265"/>
      <c r="E24" s="356"/>
      <c r="F24" s="357"/>
      <c r="G24" s="357"/>
      <c r="H24" s="357"/>
      <c r="I24" s="357"/>
      <c r="J24" s="362"/>
      <c r="K24" s="363"/>
      <c r="L24" s="363"/>
      <c r="M24" s="363"/>
      <c r="N24" s="363"/>
      <c r="O24" s="363"/>
      <c r="P24" s="363"/>
    </row>
    <row r="25" spans="1:16" x14ac:dyDescent="0.2">
      <c r="A25" s="265"/>
      <c r="B25" s="360"/>
      <c r="C25" s="361"/>
      <c r="D25" s="265"/>
      <c r="E25" s="356"/>
      <c r="F25" s="357"/>
      <c r="G25" s="357"/>
      <c r="H25" s="357"/>
      <c r="I25" s="357"/>
      <c r="J25" s="362"/>
      <c r="K25" s="363"/>
      <c r="L25" s="363"/>
      <c r="M25" s="363"/>
      <c r="N25" s="363"/>
      <c r="O25" s="363"/>
      <c r="P25" s="363"/>
    </row>
    <row r="26" spans="1:16" x14ac:dyDescent="0.2">
      <c r="A26" s="265"/>
      <c r="B26" s="360"/>
      <c r="C26" s="361"/>
      <c r="D26" s="265"/>
      <c r="E26" s="356"/>
      <c r="F26" s="357"/>
      <c r="G26" s="357"/>
      <c r="H26" s="357"/>
      <c r="I26" s="357"/>
      <c r="J26" s="362"/>
      <c r="K26" s="363"/>
      <c r="L26" s="363"/>
      <c r="M26" s="363"/>
      <c r="N26" s="363"/>
      <c r="O26" s="363"/>
      <c r="P26" s="363"/>
    </row>
    <row r="27" spans="1:16" x14ac:dyDescent="0.2">
      <c r="A27" s="254"/>
      <c r="B27" s="364"/>
      <c r="C27" s="365"/>
      <c r="D27" s="265"/>
      <c r="E27" s="356"/>
      <c r="F27" s="357"/>
      <c r="G27" s="357"/>
      <c r="H27" s="357"/>
      <c r="I27" s="357"/>
      <c r="J27" s="362"/>
      <c r="K27" s="363"/>
      <c r="L27" s="363"/>
      <c r="M27" s="363"/>
      <c r="N27" s="363"/>
      <c r="O27" s="363"/>
      <c r="P27" s="363"/>
    </row>
    <row r="28" spans="1:16" x14ac:dyDescent="0.2">
      <c r="A28" s="254"/>
      <c r="B28" s="366"/>
      <c r="C28" s="367"/>
      <c r="D28" s="265"/>
      <c r="E28" s="356"/>
      <c r="F28" s="357"/>
      <c r="G28" s="357"/>
      <c r="H28" s="357"/>
      <c r="I28" s="357"/>
      <c r="K28" s="270"/>
      <c r="L28" s="270"/>
      <c r="M28" s="270"/>
      <c r="N28" s="270"/>
      <c r="O28" s="270"/>
    </row>
    <row r="29" spans="1:16" x14ac:dyDescent="0.2">
      <c r="A29" s="276" t="s">
        <v>78</v>
      </c>
      <c r="B29" s="277"/>
      <c r="C29" s="277"/>
      <c r="D29" s="277"/>
      <c r="E29" s="368"/>
      <c r="F29" s="369">
        <f>SUM(F11:F28)</f>
        <v>2079266.7762</v>
      </c>
      <c r="G29" s="369"/>
      <c r="H29" s="369">
        <f>SUM(H11:H28)</f>
        <v>539575.01690000005</v>
      </c>
      <c r="I29" s="370">
        <f>SUM(I12:I28)</f>
        <v>2618841.7930999999</v>
      </c>
      <c r="K29" s="270"/>
      <c r="L29" s="270"/>
      <c r="M29" s="270"/>
      <c r="N29" s="270"/>
      <c r="O29" s="270"/>
    </row>
    <row r="30" spans="1:16" s="377" customFormat="1" x14ac:dyDescent="0.2">
      <c r="A30" s="371" t="s">
        <v>79</v>
      </c>
      <c r="B30" s="372"/>
      <c r="C30" s="372"/>
      <c r="D30" s="373" t="str">
        <f>BAHTTEXT(I29)</f>
        <v>สองล้านหกแสนหนึ่งหมื่นแปดพันแปดร้อยสี่สิบเอ็ดบาทเจ็ดสิบเก้าสตางค์</v>
      </c>
      <c r="E30" s="373"/>
      <c r="F30" s="373"/>
      <c r="G30" s="373"/>
      <c r="H30" s="374"/>
      <c r="I30" s="375"/>
      <c r="J30" s="376"/>
      <c r="K30" s="270"/>
      <c r="L30" s="270"/>
      <c r="M30" s="270"/>
      <c r="N30" s="270"/>
      <c r="O30" s="270"/>
    </row>
    <row r="31" spans="1:16" x14ac:dyDescent="0.2">
      <c r="K31" s="363"/>
      <c r="L31" s="363"/>
      <c r="M31" s="363"/>
      <c r="N31" s="363"/>
      <c r="O31" s="363"/>
    </row>
    <row r="32" spans="1:16" x14ac:dyDescent="0.55000000000000004">
      <c r="A32" s="301"/>
      <c r="B32" s="289" t="s">
        <v>323</v>
      </c>
      <c r="C32" s="290"/>
      <c r="D32" s="291"/>
      <c r="E32" s="292"/>
      <c r="F32" s="291"/>
      <c r="G32" s="293"/>
      <c r="H32" s="291"/>
      <c r="I32" s="291"/>
    </row>
    <row r="33" spans="1:18" s="293" customFormat="1" ht="24" customHeight="1" x14ac:dyDescent="0.55000000000000004">
      <c r="A33" s="253"/>
      <c r="B33" s="294"/>
      <c r="C33" s="290"/>
      <c r="D33" s="291"/>
      <c r="E33" s="292"/>
      <c r="F33" s="291"/>
      <c r="G33" s="253"/>
      <c r="H33" s="295"/>
      <c r="I33" s="378"/>
      <c r="J33" s="295"/>
      <c r="K33" s="379"/>
      <c r="L33" s="379"/>
      <c r="M33" s="379"/>
      <c r="N33" s="379"/>
    </row>
    <row r="34" spans="1:18" ht="24" customHeight="1" x14ac:dyDescent="0.55000000000000004">
      <c r="A34" s="296"/>
      <c r="B34" s="253" t="s">
        <v>324</v>
      </c>
      <c r="C34" s="290"/>
      <c r="D34" s="253"/>
      <c r="E34" s="253" t="s">
        <v>325</v>
      </c>
      <c r="F34" s="253"/>
      <c r="G34" s="253"/>
      <c r="H34" s="296"/>
      <c r="I34" s="296"/>
      <c r="J34" s="295"/>
      <c r="K34" s="305"/>
      <c r="L34" s="305"/>
      <c r="M34" s="305"/>
      <c r="N34" s="305"/>
      <c r="P34" s="380"/>
      <c r="R34" s="380"/>
    </row>
    <row r="35" spans="1:18" ht="24" customHeight="1" x14ac:dyDescent="0.55000000000000004">
      <c r="B35" s="297" t="s">
        <v>327</v>
      </c>
      <c r="C35" s="298"/>
      <c r="D35" s="299"/>
      <c r="E35" s="300" t="s">
        <v>328</v>
      </c>
      <c r="F35" s="300"/>
      <c r="G35" s="253"/>
      <c r="H35" s="291"/>
      <c r="I35" s="291"/>
      <c r="J35" s="294"/>
      <c r="K35" s="305"/>
      <c r="L35" s="305"/>
      <c r="M35" s="305"/>
      <c r="N35" s="305"/>
      <c r="P35" s="380"/>
      <c r="R35" s="380"/>
    </row>
    <row r="36" spans="1:18" ht="24" customHeight="1" x14ac:dyDescent="0.55000000000000004">
      <c r="B36" s="297"/>
      <c r="C36" s="298"/>
      <c r="D36" s="299"/>
      <c r="E36" s="300"/>
      <c r="F36" s="300"/>
      <c r="G36" s="253"/>
      <c r="H36" s="291"/>
      <c r="I36" s="291"/>
      <c r="J36" s="291"/>
      <c r="K36" s="305"/>
      <c r="L36" s="305"/>
      <c r="M36" s="305"/>
      <c r="N36" s="305"/>
      <c r="P36" s="380"/>
      <c r="R36" s="380"/>
    </row>
    <row r="37" spans="1:18" ht="24" customHeight="1" x14ac:dyDescent="0.55000000000000004">
      <c r="B37" s="300"/>
      <c r="C37" s="298"/>
      <c r="D37" s="299"/>
      <c r="E37" s="300"/>
      <c r="F37" s="300"/>
      <c r="G37" s="253"/>
      <c r="H37" s="302"/>
      <c r="I37" s="302"/>
      <c r="J37" s="291"/>
      <c r="K37" s="305"/>
      <c r="L37" s="305"/>
      <c r="M37" s="305"/>
      <c r="N37" s="305"/>
      <c r="P37" s="380"/>
      <c r="R37" s="380"/>
    </row>
    <row r="38" spans="1:18" ht="24" customHeight="1" x14ac:dyDescent="0.2">
      <c r="B38" s="253" t="s">
        <v>325</v>
      </c>
      <c r="C38" s="298"/>
      <c r="D38" s="299"/>
      <c r="E38" s="253" t="s">
        <v>326</v>
      </c>
      <c r="F38" s="300"/>
      <c r="G38" s="302"/>
      <c r="H38" s="302"/>
      <c r="I38" s="302"/>
      <c r="K38" s="305"/>
      <c r="L38" s="305"/>
      <c r="M38" s="305"/>
      <c r="N38" s="305"/>
      <c r="P38" s="380"/>
      <c r="R38" s="380"/>
    </row>
    <row r="39" spans="1:18" ht="24" customHeight="1" x14ac:dyDescent="0.2">
      <c r="B39" s="297" t="s">
        <v>330</v>
      </c>
      <c r="C39" s="298"/>
      <c r="D39" s="299"/>
      <c r="E39" s="300" t="s">
        <v>329</v>
      </c>
      <c r="F39" s="300"/>
      <c r="G39" s="302"/>
      <c r="H39" s="302"/>
      <c r="I39" s="302"/>
      <c r="K39" s="305"/>
      <c r="L39" s="305"/>
      <c r="M39" s="305"/>
      <c r="N39" s="305"/>
      <c r="P39" s="380"/>
      <c r="R39" s="380"/>
    </row>
    <row r="40" spans="1:18" ht="24" customHeight="1" x14ac:dyDescent="0.2">
      <c r="B40" s="322"/>
      <c r="C40" s="322"/>
      <c r="D40" s="322"/>
      <c r="E40" s="322"/>
      <c r="F40" s="253"/>
      <c r="G40" s="305"/>
      <c r="H40" s="305"/>
      <c r="I40" s="269"/>
      <c r="K40" s="305"/>
      <c r="L40" s="305"/>
      <c r="M40" s="305"/>
      <c r="N40" s="305"/>
      <c r="P40" s="380"/>
      <c r="R40" s="380"/>
    </row>
    <row r="41" spans="1:18" ht="24" customHeight="1" x14ac:dyDescent="0.2">
      <c r="B41" s="381"/>
      <c r="C41" s="381"/>
      <c r="D41" s="381"/>
      <c r="K41" s="305"/>
      <c r="L41" s="305"/>
      <c r="M41" s="305"/>
      <c r="N41" s="305"/>
      <c r="P41" s="380"/>
      <c r="R41" s="380"/>
    </row>
    <row r="42" spans="1:18" x14ac:dyDescent="0.2">
      <c r="B42" s="322"/>
      <c r="C42" s="322"/>
      <c r="D42" s="322"/>
      <c r="E42" s="322"/>
    </row>
    <row r="43" spans="1:18" x14ac:dyDescent="0.2">
      <c r="B43" s="382"/>
      <c r="C43" s="382"/>
      <c r="D43" s="382"/>
      <c r="E43" s="382"/>
      <c r="F43" s="382"/>
    </row>
    <row r="44" spans="1:18" x14ac:dyDescent="0.2">
      <c r="B44" s="305"/>
      <c r="C44" s="305"/>
      <c r="D44" s="253"/>
      <c r="E44" s="253"/>
      <c r="F44" s="253"/>
      <c r="G44" s="253"/>
      <c r="H44" s="253"/>
      <c r="I44" s="253"/>
      <c r="J44" s="295"/>
      <c r="K44" s="295"/>
      <c r="L44" s="295"/>
      <c r="M44" s="295"/>
      <c r="N44" s="295"/>
      <c r="O44" s="295"/>
    </row>
    <row r="45" spans="1:18" x14ac:dyDescent="0.2">
      <c r="B45" s="305"/>
      <c r="C45" s="305"/>
      <c r="D45" s="253"/>
      <c r="E45" s="253"/>
      <c r="F45" s="253"/>
      <c r="G45" s="253"/>
      <c r="H45" s="253"/>
      <c r="I45" s="253"/>
      <c r="J45" s="269"/>
      <c r="L45" s="306"/>
      <c r="M45" s="306"/>
      <c r="N45" s="306"/>
      <c r="O45" s="269"/>
    </row>
    <row r="46" spans="1:18" x14ac:dyDescent="0.2">
      <c r="C46" s="253"/>
      <c r="D46" s="253"/>
      <c r="E46" s="269"/>
      <c r="F46" s="253"/>
      <c r="G46" s="253"/>
      <c r="H46" s="253"/>
      <c r="I46" s="253"/>
      <c r="J46" s="269"/>
      <c r="L46" s="306"/>
      <c r="M46" s="306"/>
      <c r="N46" s="306"/>
      <c r="O46" s="269"/>
    </row>
    <row r="47" spans="1:18" x14ac:dyDescent="0.2">
      <c r="B47" s="295"/>
      <c r="G47" s="305"/>
    </row>
    <row r="48" spans="1:18" x14ac:dyDescent="0.2">
      <c r="B48" s="295"/>
      <c r="G48" s="305"/>
      <c r="J48" s="383"/>
    </row>
    <row r="49" spans="2:10" x14ac:dyDescent="0.2">
      <c r="B49" s="295"/>
      <c r="J49" s="383"/>
    </row>
    <row r="50" spans="2:10" x14ac:dyDescent="0.2">
      <c r="B50" s="295"/>
      <c r="J50" s="383"/>
    </row>
    <row r="51" spans="2:10" x14ac:dyDescent="0.2">
      <c r="H51" s="384"/>
      <c r="I51" s="384"/>
      <c r="J51" s="383"/>
    </row>
    <row r="52" spans="2:10" x14ac:dyDescent="0.2">
      <c r="B52" s="270"/>
      <c r="C52" s="385"/>
      <c r="D52" s="385"/>
      <c r="J52" s="383"/>
    </row>
    <row r="55" spans="2:10" x14ac:dyDescent="0.2">
      <c r="B55" s="270"/>
    </row>
  </sheetData>
  <mergeCells count="19">
    <mergeCell ref="C52:D52"/>
    <mergeCell ref="A30:C30"/>
    <mergeCell ref="B42:E42"/>
    <mergeCell ref="B43:F43"/>
    <mergeCell ref="B40:E40"/>
    <mergeCell ref="A2:I2"/>
    <mergeCell ref="L45:N45"/>
    <mergeCell ref="L46:N46"/>
    <mergeCell ref="B7:C10"/>
    <mergeCell ref="B11:C11"/>
    <mergeCell ref="B12:C12"/>
    <mergeCell ref="B28:C28"/>
    <mergeCell ref="B27:C27"/>
    <mergeCell ref="A29:E29"/>
    <mergeCell ref="I7:I8"/>
    <mergeCell ref="D7:D10"/>
    <mergeCell ref="G7:H7"/>
    <mergeCell ref="E7:F7"/>
    <mergeCell ref="A7:A10"/>
  </mergeCells>
  <phoneticPr fontId="3" type="noConversion"/>
  <printOptions horizontalCentered="1"/>
  <pageMargins left="0.39370078740157483" right="0" top="0.59055118110236227" bottom="0" header="0.31496062992125984" footer="0.31496062992125984"/>
  <pageSetup paperSize="9" scale="73" orientation="portrait" r:id="rId1"/>
  <headerFooter alignWithMargins="0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17839-E7B9-4D87-9B39-FE14C3F933BF}">
  <sheetPr>
    <tabColor rgb="FFFFFF00"/>
    <pageSetUpPr fitToPage="1"/>
  </sheetPr>
  <dimension ref="A1:R63"/>
  <sheetViews>
    <sheetView view="pageBreakPreview" topLeftCell="A43" zoomScale="110" zoomScaleNormal="75" zoomScaleSheetLayoutView="110" workbookViewId="0">
      <selection activeCell="B11" sqref="B11"/>
    </sheetView>
  </sheetViews>
  <sheetFormatPr defaultColWidth="9.140625" defaultRowHeight="21.75" x14ac:dyDescent="0.2"/>
  <cols>
    <col min="1" max="1" width="6" style="386" customWidth="1"/>
    <col min="2" max="2" width="59.140625" style="208" customWidth="1"/>
    <col min="3" max="3" width="8.7109375" style="210" customWidth="1"/>
    <col min="4" max="4" width="6.5703125" style="206" customWidth="1"/>
    <col min="5" max="9" width="12.42578125" style="208" customWidth="1"/>
    <col min="10" max="10" width="11.5703125" style="206" bestFit="1" customWidth="1"/>
    <col min="11" max="11" width="12.7109375" style="206" bestFit="1" customWidth="1"/>
    <col min="12" max="12" width="9.42578125" style="206" customWidth="1"/>
    <col min="13" max="15" width="8.42578125" style="206" customWidth="1"/>
    <col min="16" max="17" width="9.140625" style="208"/>
    <col min="18" max="18" width="9.85546875" style="208" bestFit="1" customWidth="1"/>
    <col min="19" max="16384" width="9.140625" style="208"/>
  </cols>
  <sheetData>
    <row r="1" spans="1:18" x14ac:dyDescent="0.2">
      <c r="I1" s="387" t="s">
        <v>65</v>
      </c>
    </row>
    <row r="2" spans="1:18" s="98" customFormat="1" ht="23.25" customHeight="1" x14ac:dyDescent="0.2">
      <c r="A2" s="388" t="s">
        <v>322</v>
      </c>
      <c r="B2" s="388"/>
      <c r="C2" s="388"/>
      <c r="D2" s="388"/>
      <c r="E2" s="388"/>
      <c r="F2" s="388"/>
      <c r="G2" s="388"/>
      <c r="H2" s="388"/>
      <c r="I2" s="388"/>
      <c r="J2" s="389"/>
      <c r="K2" s="389"/>
    </row>
    <row r="3" spans="1:18" s="98" customFormat="1" ht="21" customHeight="1" x14ac:dyDescent="0.2">
      <c r="A3" s="98" t="s">
        <v>86</v>
      </c>
      <c r="C3" s="390"/>
      <c r="D3" s="389"/>
      <c r="J3" s="389"/>
      <c r="K3" s="389"/>
    </row>
    <row r="4" spans="1:18" s="98" customFormat="1" ht="21" customHeight="1" x14ac:dyDescent="0.2">
      <c r="A4" s="391" t="s">
        <v>66</v>
      </c>
      <c r="C4" s="390"/>
      <c r="D4" s="389"/>
      <c r="E4" s="130" t="s">
        <v>38</v>
      </c>
      <c r="J4" s="389"/>
      <c r="K4" s="389"/>
    </row>
    <row r="5" spans="1:18" s="98" customFormat="1" ht="21" customHeight="1" x14ac:dyDescent="0.2">
      <c r="A5" s="391" t="s">
        <v>87</v>
      </c>
      <c r="C5" s="390"/>
      <c r="D5" s="389"/>
      <c r="E5" s="130" t="s">
        <v>67</v>
      </c>
      <c r="J5" s="389"/>
      <c r="K5" s="389"/>
    </row>
    <row r="6" spans="1:18" s="98" customFormat="1" ht="21" customHeight="1" x14ac:dyDescent="0.2">
      <c r="A6" s="391" t="s">
        <v>88</v>
      </c>
      <c r="C6" s="392"/>
      <c r="D6" s="389"/>
      <c r="E6" s="393" t="s">
        <v>332</v>
      </c>
      <c r="I6" s="394"/>
      <c r="J6" s="389"/>
      <c r="K6" s="389"/>
    </row>
    <row r="7" spans="1:18" s="98" customFormat="1" ht="9" customHeight="1" x14ac:dyDescent="0.2">
      <c r="A7" s="395"/>
      <c r="C7" s="392"/>
      <c r="D7" s="389"/>
      <c r="F7" s="130"/>
      <c r="I7" s="394"/>
      <c r="J7" s="389"/>
      <c r="K7" s="389"/>
    </row>
    <row r="8" spans="1:18" ht="24.95" customHeight="1" x14ac:dyDescent="0.2">
      <c r="A8" s="396" t="s">
        <v>68</v>
      </c>
      <c r="B8" s="397" t="s">
        <v>41</v>
      </c>
      <c r="C8" s="398" t="s">
        <v>51</v>
      </c>
      <c r="D8" s="396" t="s">
        <v>70</v>
      </c>
      <c r="E8" s="399" t="s">
        <v>71</v>
      </c>
      <c r="F8" s="400"/>
      <c r="G8" s="399" t="s">
        <v>72</v>
      </c>
      <c r="H8" s="400"/>
      <c r="I8" s="396" t="s">
        <v>80</v>
      </c>
      <c r="L8" s="208"/>
      <c r="M8" s="208"/>
      <c r="N8" s="208"/>
      <c r="O8" s="208"/>
    </row>
    <row r="9" spans="1:18" s="406" customFormat="1" x14ac:dyDescent="0.2">
      <c r="A9" s="401"/>
      <c r="B9" s="402"/>
      <c r="C9" s="403"/>
      <c r="D9" s="404"/>
      <c r="E9" s="405" t="s">
        <v>81</v>
      </c>
      <c r="F9" s="405" t="s">
        <v>74</v>
      </c>
      <c r="G9" s="405" t="s">
        <v>81</v>
      </c>
      <c r="H9" s="405" t="s">
        <v>74</v>
      </c>
      <c r="I9" s="404"/>
      <c r="J9" s="386"/>
      <c r="K9" s="386"/>
    </row>
    <row r="10" spans="1:18" s="206" customFormat="1" ht="22.5" customHeight="1" x14ac:dyDescent="0.5">
      <c r="A10" s="407">
        <v>1</v>
      </c>
      <c r="B10" s="408" t="s">
        <v>250</v>
      </c>
      <c r="C10" s="409"/>
      <c r="D10" s="410"/>
      <c r="E10" s="411"/>
      <c r="F10" s="411"/>
      <c r="G10" s="411"/>
      <c r="H10" s="411"/>
      <c r="I10" s="411"/>
      <c r="J10" s="412"/>
      <c r="K10" s="412"/>
      <c r="L10" s="413"/>
      <c r="M10" s="413"/>
      <c r="P10" s="208"/>
      <c r="Q10" s="208"/>
      <c r="R10" s="207"/>
    </row>
    <row r="11" spans="1:18" s="203" customFormat="1" ht="22.5" customHeight="1" x14ac:dyDescent="0.5">
      <c r="A11" s="410">
        <v>1.1000000000000001</v>
      </c>
      <c r="B11" s="414" t="s">
        <v>208</v>
      </c>
      <c r="C11" s="415">
        <v>1</v>
      </c>
      <c r="D11" s="416" t="s">
        <v>171</v>
      </c>
      <c r="E11" s="417"/>
      <c r="F11" s="417">
        <f t="shared" ref="F11" si="0">+C11*E11</f>
        <v>0</v>
      </c>
      <c r="G11" s="417">
        <v>30000</v>
      </c>
      <c r="H11" s="417">
        <f t="shared" ref="H11" si="1">+C11*G11</f>
        <v>30000</v>
      </c>
      <c r="I11" s="417">
        <f>F11+H11</f>
        <v>30000</v>
      </c>
      <c r="J11" s="418"/>
      <c r="K11" s="418"/>
      <c r="R11" s="207"/>
    </row>
    <row r="12" spans="1:18" s="203" customFormat="1" ht="22.5" customHeight="1" x14ac:dyDescent="0.5">
      <c r="A12" s="410"/>
      <c r="B12" s="414" t="s">
        <v>209</v>
      </c>
      <c r="C12" s="415"/>
      <c r="D12" s="416"/>
      <c r="E12" s="417"/>
      <c r="F12" s="417"/>
      <c r="G12" s="417"/>
      <c r="H12" s="417"/>
      <c r="I12" s="417"/>
      <c r="J12" s="418"/>
      <c r="K12" s="419"/>
      <c r="R12" s="207"/>
    </row>
    <row r="13" spans="1:18" s="203" customFormat="1" ht="22.5" customHeight="1" x14ac:dyDescent="0.5">
      <c r="A13" s="410"/>
      <c r="B13" s="414" t="s">
        <v>210</v>
      </c>
      <c r="C13" s="415"/>
      <c r="D13" s="416"/>
      <c r="E13" s="417"/>
      <c r="F13" s="417"/>
      <c r="G13" s="417"/>
      <c r="H13" s="417"/>
      <c r="I13" s="417"/>
      <c r="J13" s="418"/>
      <c r="K13" s="418"/>
      <c r="R13" s="207"/>
    </row>
    <row r="14" spans="1:18" s="203" customFormat="1" ht="22.5" customHeight="1" x14ac:dyDescent="0.5">
      <c r="A14" s="410"/>
      <c r="B14" s="420" t="s">
        <v>211</v>
      </c>
      <c r="C14" s="415"/>
      <c r="D14" s="416"/>
      <c r="E14" s="417"/>
      <c r="F14" s="417"/>
      <c r="G14" s="417"/>
      <c r="H14" s="417"/>
      <c r="I14" s="417"/>
      <c r="J14" s="418"/>
      <c r="K14" s="418"/>
      <c r="R14" s="207"/>
    </row>
    <row r="15" spans="1:18" s="203" customFormat="1" ht="22.5" customHeight="1" x14ac:dyDescent="0.2">
      <c r="A15" s="410"/>
      <c r="B15" s="421" t="s">
        <v>212</v>
      </c>
      <c r="C15" s="415"/>
      <c r="D15" s="416"/>
      <c r="E15" s="417"/>
      <c r="F15" s="417"/>
      <c r="G15" s="417"/>
      <c r="H15" s="417"/>
      <c r="I15" s="417"/>
      <c r="J15" s="418"/>
      <c r="K15" s="418"/>
    </row>
    <row r="16" spans="1:18" s="206" customFormat="1" ht="22.5" customHeight="1" x14ac:dyDescent="0.2">
      <c r="A16" s="410"/>
      <c r="B16" s="422" t="s">
        <v>213</v>
      </c>
      <c r="C16" s="423"/>
      <c r="D16" s="411"/>
      <c r="E16" s="417"/>
      <c r="F16" s="417"/>
      <c r="G16" s="417"/>
      <c r="H16" s="417"/>
      <c r="I16" s="417"/>
      <c r="J16" s="412"/>
      <c r="K16" s="412"/>
      <c r="L16" s="413"/>
      <c r="M16" s="413"/>
      <c r="Q16" s="208"/>
      <c r="R16" s="208"/>
    </row>
    <row r="17" spans="1:18" s="206" customFormat="1" ht="22.5" customHeight="1" x14ac:dyDescent="0.2">
      <c r="A17" s="410"/>
      <c r="B17" s="422" t="s">
        <v>214</v>
      </c>
      <c r="C17" s="423"/>
      <c r="D17" s="411"/>
      <c r="E17" s="417"/>
      <c r="F17" s="417"/>
      <c r="G17" s="417"/>
      <c r="H17" s="417"/>
      <c r="I17" s="417"/>
      <c r="J17" s="412"/>
      <c r="K17" s="412"/>
      <c r="L17" s="413"/>
      <c r="M17" s="413"/>
      <c r="Q17" s="208"/>
      <c r="R17" s="208"/>
    </row>
    <row r="18" spans="1:18" s="206" customFormat="1" ht="22.5" customHeight="1" x14ac:dyDescent="0.2">
      <c r="A18" s="410"/>
      <c r="B18" s="422" t="s">
        <v>215</v>
      </c>
      <c r="C18" s="423"/>
      <c r="D18" s="411"/>
      <c r="E18" s="417"/>
      <c r="F18" s="417"/>
      <c r="G18" s="417"/>
      <c r="H18" s="417"/>
      <c r="I18" s="417"/>
      <c r="J18" s="412"/>
      <c r="K18" s="412"/>
      <c r="L18" s="413"/>
      <c r="M18" s="413"/>
      <c r="Q18" s="208"/>
      <c r="R18" s="208"/>
    </row>
    <row r="19" spans="1:18" s="206" customFormat="1" ht="22.5" customHeight="1" x14ac:dyDescent="0.2">
      <c r="A19" s="410"/>
      <c r="B19" s="422" t="s">
        <v>216</v>
      </c>
      <c r="C19" s="423"/>
      <c r="D19" s="411"/>
      <c r="E19" s="417"/>
      <c r="F19" s="417"/>
      <c r="G19" s="417"/>
      <c r="H19" s="417"/>
      <c r="I19" s="417"/>
      <c r="J19" s="412"/>
      <c r="K19" s="412"/>
      <c r="L19" s="413"/>
      <c r="M19" s="413"/>
      <c r="Q19" s="208"/>
      <c r="R19" s="208"/>
    </row>
    <row r="20" spans="1:18" s="206" customFormat="1" ht="22.5" customHeight="1" x14ac:dyDescent="0.2">
      <c r="A20" s="410"/>
      <c r="B20" s="422" t="s">
        <v>217</v>
      </c>
      <c r="C20" s="423"/>
      <c r="D20" s="411"/>
      <c r="E20" s="417"/>
      <c r="F20" s="417"/>
      <c r="G20" s="417"/>
      <c r="H20" s="417"/>
      <c r="I20" s="417"/>
      <c r="J20" s="412"/>
      <c r="K20" s="412"/>
      <c r="L20" s="413"/>
      <c r="M20" s="413"/>
      <c r="Q20" s="208"/>
      <c r="R20" s="208"/>
    </row>
    <row r="21" spans="1:18" s="206" customFormat="1" ht="22.5" customHeight="1" x14ac:dyDescent="0.2">
      <c r="A21" s="410"/>
      <c r="B21" s="422" t="s">
        <v>218</v>
      </c>
      <c r="C21" s="423"/>
      <c r="D21" s="411"/>
      <c r="E21" s="417"/>
      <c r="F21" s="417"/>
      <c r="G21" s="417"/>
      <c r="H21" s="417"/>
      <c r="I21" s="417"/>
      <c r="J21" s="412"/>
      <c r="K21" s="412"/>
      <c r="L21" s="413"/>
      <c r="M21" s="413"/>
      <c r="Q21" s="208"/>
      <c r="R21" s="208"/>
    </row>
    <row r="22" spans="1:18" s="206" customFormat="1" ht="22.5" customHeight="1" x14ac:dyDescent="0.2">
      <c r="A22" s="410">
        <v>1.2</v>
      </c>
      <c r="B22" s="422" t="s">
        <v>219</v>
      </c>
      <c r="C22" s="423">
        <v>1</v>
      </c>
      <c r="D22" s="411" t="s">
        <v>171</v>
      </c>
      <c r="E22" s="417">
        <v>55000</v>
      </c>
      <c r="F22" s="417">
        <f>C22*E22</f>
        <v>55000</v>
      </c>
      <c r="G22" s="417"/>
      <c r="H22" s="417"/>
      <c r="I22" s="417">
        <f>F22+H22</f>
        <v>55000</v>
      </c>
      <c r="J22" s="412"/>
      <c r="K22" s="412"/>
      <c r="L22" s="413"/>
      <c r="M22" s="413"/>
      <c r="Q22" s="208"/>
      <c r="R22" s="208"/>
    </row>
    <row r="23" spans="1:18" s="206" customFormat="1" ht="22.5" customHeight="1" x14ac:dyDescent="0.2">
      <c r="A23" s="410">
        <v>1.3</v>
      </c>
      <c r="B23" s="422" t="s">
        <v>220</v>
      </c>
      <c r="C23" s="423">
        <v>1</v>
      </c>
      <c r="D23" s="411" t="s">
        <v>171</v>
      </c>
      <c r="E23" s="417">
        <v>9000</v>
      </c>
      <c r="F23" s="417">
        <f>C23*E23</f>
        <v>9000</v>
      </c>
      <c r="G23" s="417"/>
      <c r="H23" s="417"/>
      <c r="I23" s="417">
        <f t="shared" ref="I23:I52" si="2">F23+H23</f>
        <v>9000</v>
      </c>
      <c r="J23" s="412"/>
      <c r="K23" s="412"/>
      <c r="L23" s="413"/>
      <c r="M23" s="413"/>
      <c r="Q23" s="208"/>
      <c r="R23" s="208"/>
    </row>
    <row r="24" spans="1:18" s="206" customFormat="1" ht="22.5" customHeight="1" x14ac:dyDescent="0.2">
      <c r="A24" s="410">
        <v>1.4</v>
      </c>
      <c r="B24" s="422" t="s">
        <v>221</v>
      </c>
      <c r="C24" s="423">
        <v>1</v>
      </c>
      <c r="D24" s="411" t="s">
        <v>171</v>
      </c>
      <c r="E24" s="417">
        <v>14000</v>
      </c>
      <c r="F24" s="417">
        <f>C24*E24</f>
        <v>14000</v>
      </c>
      <c r="G24" s="417"/>
      <c r="H24" s="417"/>
      <c r="I24" s="417">
        <f t="shared" si="2"/>
        <v>14000</v>
      </c>
      <c r="J24" s="412"/>
      <c r="K24" s="412"/>
      <c r="L24" s="413"/>
      <c r="M24" s="413"/>
      <c r="Q24" s="208"/>
      <c r="R24" s="208"/>
    </row>
    <row r="25" spans="1:18" s="206" customFormat="1" ht="22.5" customHeight="1" x14ac:dyDescent="0.2">
      <c r="A25" s="410">
        <v>1.5</v>
      </c>
      <c r="B25" s="422" t="s">
        <v>222</v>
      </c>
      <c r="C25" s="423">
        <v>1</v>
      </c>
      <c r="D25" s="411" t="s">
        <v>171</v>
      </c>
      <c r="E25" s="417">
        <v>50000</v>
      </c>
      <c r="F25" s="417">
        <f>C25*E25</f>
        <v>50000</v>
      </c>
      <c r="G25" s="417"/>
      <c r="H25" s="417"/>
      <c r="I25" s="417">
        <f t="shared" si="2"/>
        <v>50000</v>
      </c>
      <c r="J25" s="412"/>
      <c r="K25" s="412"/>
      <c r="L25" s="413"/>
      <c r="M25" s="413"/>
      <c r="Q25" s="208"/>
      <c r="R25" s="208"/>
    </row>
    <row r="26" spans="1:18" s="206" customFormat="1" ht="22.5" customHeight="1" x14ac:dyDescent="0.2">
      <c r="A26" s="410">
        <v>1.6</v>
      </c>
      <c r="B26" s="422" t="s">
        <v>223</v>
      </c>
      <c r="C26" s="423">
        <v>7</v>
      </c>
      <c r="D26" s="411" t="s">
        <v>171</v>
      </c>
      <c r="E26" s="417">
        <v>1300</v>
      </c>
      <c r="F26" s="417">
        <f t="shared" ref="F26:F52" si="3">+C26*E26</f>
        <v>9100</v>
      </c>
      <c r="G26" s="417"/>
      <c r="H26" s="417"/>
      <c r="I26" s="417">
        <f t="shared" si="2"/>
        <v>9100</v>
      </c>
      <c r="J26" s="412"/>
      <c r="K26" s="412"/>
      <c r="L26" s="413"/>
      <c r="M26" s="413"/>
      <c r="Q26" s="208"/>
      <c r="R26" s="208"/>
    </row>
    <row r="27" spans="1:18" s="206" customFormat="1" ht="22.5" customHeight="1" x14ac:dyDescent="0.2">
      <c r="A27" s="410">
        <v>1.7</v>
      </c>
      <c r="B27" s="422" t="s">
        <v>224</v>
      </c>
      <c r="C27" s="423">
        <v>2</v>
      </c>
      <c r="D27" s="411" t="s">
        <v>171</v>
      </c>
      <c r="E27" s="417">
        <v>1100</v>
      </c>
      <c r="F27" s="417">
        <f t="shared" si="3"/>
        <v>2200</v>
      </c>
      <c r="G27" s="417"/>
      <c r="H27" s="417"/>
      <c r="I27" s="417">
        <f t="shared" si="2"/>
        <v>2200</v>
      </c>
      <c r="J27" s="412"/>
      <c r="K27" s="412"/>
      <c r="L27" s="413"/>
      <c r="M27" s="413"/>
      <c r="Q27" s="208"/>
      <c r="R27" s="208"/>
    </row>
    <row r="28" spans="1:18" s="206" customFormat="1" ht="22.5" customHeight="1" x14ac:dyDescent="0.2">
      <c r="A28" s="410">
        <v>1.8</v>
      </c>
      <c r="B28" s="422" t="s">
        <v>225</v>
      </c>
      <c r="C28" s="423">
        <v>5</v>
      </c>
      <c r="D28" s="411" t="s">
        <v>171</v>
      </c>
      <c r="E28" s="417">
        <v>1950</v>
      </c>
      <c r="F28" s="417">
        <f t="shared" si="3"/>
        <v>9750</v>
      </c>
      <c r="G28" s="417"/>
      <c r="H28" s="417"/>
      <c r="I28" s="417">
        <f t="shared" si="2"/>
        <v>9750</v>
      </c>
      <c r="J28" s="412"/>
      <c r="K28" s="412"/>
      <c r="L28" s="413"/>
      <c r="M28" s="413"/>
      <c r="Q28" s="208"/>
      <c r="R28" s="208"/>
    </row>
    <row r="29" spans="1:18" s="206" customFormat="1" ht="22.5" customHeight="1" x14ac:dyDescent="0.2">
      <c r="A29" s="410">
        <v>1.9</v>
      </c>
      <c r="B29" s="422" t="s">
        <v>226</v>
      </c>
      <c r="C29" s="423">
        <v>7</v>
      </c>
      <c r="D29" s="411" t="s">
        <v>171</v>
      </c>
      <c r="E29" s="417">
        <v>1600</v>
      </c>
      <c r="F29" s="417">
        <f t="shared" si="3"/>
        <v>11200</v>
      </c>
      <c r="G29" s="417"/>
      <c r="H29" s="417"/>
      <c r="I29" s="417">
        <f t="shared" si="2"/>
        <v>11200</v>
      </c>
      <c r="J29" s="412"/>
      <c r="K29" s="412"/>
      <c r="L29" s="413"/>
      <c r="M29" s="413"/>
      <c r="Q29" s="208"/>
      <c r="R29" s="208"/>
    </row>
    <row r="30" spans="1:18" s="206" customFormat="1" ht="22.5" customHeight="1" x14ac:dyDescent="0.2">
      <c r="A30" s="424">
        <v>1.1000000000000001</v>
      </c>
      <c r="B30" s="422" t="s">
        <v>227</v>
      </c>
      <c r="C30" s="423">
        <v>5</v>
      </c>
      <c r="D30" s="411" t="s">
        <v>171</v>
      </c>
      <c r="E30" s="417">
        <v>450</v>
      </c>
      <c r="F30" s="417">
        <f t="shared" si="3"/>
        <v>2250</v>
      </c>
      <c r="G30" s="417"/>
      <c r="H30" s="417"/>
      <c r="I30" s="417">
        <f t="shared" si="2"/>
        <v>2250</v>
      </c>
      <c r="J30" s="412"/>
      <c r="K30" s="412"/>
      <c r="L30" s="413"/>
      <c r="M30" s="413"/>
      <c r="Q30" s="208"/>
      <c r="R30" s="208"/>
    </row>
    <row r="31" spans="1:18" s="206" customFormat="1" ht="22.5" customHeight="1" x14ac:dyDescent="0.2">
      <c r="A31" s="424">
        <v>1.1100000000000001</v>
      </c>
      <c r="B31" s="422" t="s">
        <v>228</v>
      </c>
      <c r="C31" s="423">
        <v>5</v>
      </c>
      <c r="D31" s="411" t="s">
        <v>171</v>
      </c>
      <c r="E31" s="417">
        <v>300</v>
      </c>
      <c r="F31" s="417">
        <f t="shared" si="3"/>
        <v>1500</v>
      </c>
      <c r="G31" s="417"/>
      <c r="H31" s="417"/>
      <c r="I31" s="417">
        <f t="shared" si="2"/>
        <v>1500</v>
      </c>
      <c r="J31" s="412"/>
      <c r="K31" s="412"/>
      <c r="L31" s="413"/>
      <c r="M31" s="413"/>
      <c r="Q31" s="208"/>
      <c r="R31" s="208"/>
    </row>
    <row r="32" spans="1:18" s="206" customFormat="1" ht="22.5" customHeight="1" x14ac:dyDescent="0.2">
      <c r="A32" s="424">
        <v>1.1200000000000001</v>
      </c>
      <c r="B32" s="422" t="s">
        <v>229</v>
      </c>
      <c r="C32" s="423">
        <v>5</v>
      </c>
      <c r="D32" s="411" t="s">
        <v>171</v>
      </c>
      <c r="E32" s="417">
        <v>230</v>
      </c>
      <c r="F32" s="417">
        <f t="shared" si="3"/>
        <v>1150</v>
      </c>
      <c r="G32" s="417"/>
      <c r="H32" s="417"/>
      <c r="I32" s="417">
        <f t="shared" si="2"/>
        <v>1150</v>
      </c>
      <c r="J32" s="412"/>
      <c r="K32" s="412"/>
      <c r="L32" s="413"/>
      <c r="M32" s="413"/>
      <c r="Q32" s="208"/>
      <c r="R32" s="208"/>
    </row>
    <row r="33" spans="1:18" s="206" customFormat="1" ht="22.5" customHeight="1" x14ac:dyDescent="0.2">
      <c r="A33" s="424">
        <v>1.1299999999999999</v>
      </c>
      <c r="B33" s="422" t="s">
        <v>230</v>
      </c>
      <c r="C33" s="423">
        <v>15</v>
      </c>
      <c r="D33" s="411" t="s">
        <v>171</v>
      </c>
      <c r="E33" s="417">
        <v>220</v>
      </c>
      <c r="F33" s="417">
        <f t="shared" si="3"/>
        <v>3300</v>
      </c>
      <c r="G33" s="417"/>
      <c r="H33" s="417"/>
      <c r="I33" s="417">
        <f t="shared" si="2"/>
        <v>3300</v>
      </c>
      <c r="J33" s="412"/>
      <c r="K33" s="412"/>
      <c r="L33" s="413"/>
      <c r="M33" s="413"/>
      <c r="Q33" s="208"/>
      <c r="R33" s="208"/>
    </row>
    <row r="34" spans="1:18" s="206" customFormat="1" ht="22.5" customHeight="1" x14ac:dyDescent="0.2">
      <c r="A34" s="424">
        <v>1.1399999999999999</v>
      </c>
      <c r="B34" s="422" t="s">
        <v>231</v>
      </c>
      <c r="C34" s="423">
        <v>14</v>
      </c>
      <c r="D34" s="411" t="s">
        <v>171</v>
      </c>
      <c r="E34" s="417">
        <v>200</v>
      </c>
      <c r="F34" s="417">
        <f t="shared" si="3"/>
        <v>2800</v>
      </c>
      <c r="G34" s="417"/>
      <c r="H34" s="417"/>
      <c r="I34" s="417">
        <f t="shared" si="2"/>
        <v>2800</v>
      </c>
      <c r="J34" s="412"/>
      <c r="K34" s="412"/>
      <c r="L34" s="413"/>
      <c r="M34" s="413"/>
      <c r="Q34" s="208"/>
      <c r="R34" s="208"/>
    </row>
    <row r="35" spans="1:18" s="206" customFormat="1" ht="22.5" customHeight="1" x14ac:dyDescent="0.2">
      <c r="A35" s="424">
        <v>1.1499999999999999</v>
      </c>
      <c r="B35" s="422" t="s">
        <v>232</v>
      </c>
      <c r="C35" s="423">
        <v>6</v>
      </c>
      <c r="D35" s="411" t="s">
        <v>171</v>
      </c>
      <c r="E35" s="417">
        <v>60</v>
      </c>
      <c r="F35" s="417">
        <f t="shared" si="3"/>
        <v>360</v>
      </c>
      <c r="G35" s="417"/>
      <c r="H35" s="417"/>
      <c r="I35" s="417">
        <f t="shared" si="2"/>
        <v>360</v>
      </c>
      <c r="J35" s="412"/>
      <c r="K35" s="412"/>
      <c r="L35" s="413"/>
      <c r="M35" s="413"/>
      <c r="Q35" s="208"/>
      <c r="R35" s="208"/>
    </row>
    <row r="36" spans="1:18" s="206" customFormat="1" ht="22.5" customHeight="1" x14ac:dyDescent="0.2">
      <c r="A36" s="424">
        <v>1.1599999999999999</v>
      </c>
      <c r="B36" s="422" t="s">
        <v>233</v>
      </c>
      <c r="C36" s="423">
        <v>4</v>
      </c>
      <c r="D36" s="411" t="s">
        <v>171</v>
      </c>
      <c r="E36" s="417">
        <v>190</v>
      </c>
      <c r="F36" s="417">
        <f t="shared" si="3"/>
        <v>760</v>
      </c>
      <c r="G36" s="417"/>
      <c r="H36" s="417"/>
      <c r="I36" s="417">
        <f t="shared" si="2"/>
        <v>760</v>
      </c>
      <c r="J36" s="412"/>
      <c r="K36" s="412"/>
      <c r="L36" s="413"/>
      <c r="M36" s="413"/>
      <c r="Q36" s="208"/>
      <c r="R36" s="208"/>
    </row>
    <row r="37" spans="1:18" s="206" customFormat="1" ht="22.5" customHeight="1" x14ac:dyDescent="0.2">
      <c r="A37" s="424">
        <v>1.17</v>
      </c>
      <c r="B37" s="422" t="s">
        <v>234</v>
      </c>
      <c r="C37" s="423">
        <v>2</v>
      </c>
      <c r="D37" s="411" t="s">
        <v>171</v>
      </c>
      <c r="E37" s="417">
        <v>280</v>
      </c>
      <c r="F37" s="417">
        <f t="shared" si="3"/>
        <v>560</v>
      </c>
      <c r="G37" s="417"/>
      <c r="H37" s="417"/>
      <c r="I37" s="417">
        <f t="shared" si="2"/>
        <v>560</v>
      </c>
      <c r="J37" s="412"/>
      <c r="K37" s="412"/>
      <c r="L37" s="413"/>
      <c r="M37" s="413"/>
      <c r="Q37" s="208"/>
      <c r="R37" s="208"/>
    </row>
    <row r="38" spans="1:18" s="206" customFormat="1" ht="22.5" customHeight="1" x14ac:dyDescent="0.2">
      <c r="A38" s="424">
        <v>1.18</v>
      </c>
      <c r="B38" s="422" t="s">
        <v>235</v>
      </c>
      <c r="C38" s="423">
        <v>6</v>
      </c>
      <c r="D38" s="411" t="s">
        <v>171</v>
      </c>
      <c r="E38" s="417">
        <v>240</v>
      </c>
      <c r="F38" s="417">
        <f t="shared" si="3"/>
        <v>1440</v>
      </c>
      <c r="G38" s="417"/>
      <c r="H38" s="417"/>
      <c r="I38" s="417">
        <f t="shared" si="2"/>
        <v>1440</v>
      </c>
      <c r="J38" s="412"/>
      <c r="K38" s="412"/>
      <c r="L38" s="413"/>
      <c r="M38" s="413"/>
      <c r="Q38" s="208"/>
      <c r="R38" s="208"/>
    </row>
    <row r="39" spans="1:18" s="206" customFormat="1" ht="22.5" customHeight="1" x14ac:dyDescent="0.2">
      <c r="A39" s="424">
        <v>1.19</v>
      </c>
      <c r="B39" s="422" t="s">
        <v>236</v>
      </c>
      <c r="C39" s="423">
        <v>3</v>
      </c>
      <c r="D39" s="411" t="s">
        <v>171</v>
      </c>
      <c r="E39" s="417">
        <v>220</v>
      </c>
      <c r="F39" s="417">
        <f t="shared" si="3"/>
        <v>660</v>
      </c>
      <c r="G39" s="417"/>
      <c r="H39" s="417"/>
      <c r="I39" s="417">
        <f t="shared" si="2"/>
        <v>660</v>
      </c>
      <c r="J39" s="412"/>
      <c r="K39" s="412"/>
      <c r="L39" s="413"/>
      <c r="M39" s="413"/>
      <c r="Q39" s="208"/>
      <c r="R39" s="208"/>
    </row>
    <row r="40" spans="1:18" s="206" customFormat="1" ht="22.5" customHeight="1" x14ac:dyDescent="0.2">
      <c r="A40" s="424">
        <v>1.2</v>
      </c>
      <c r="B40" s="422" t="s">
        <v>237</v>
      </c>
      <c r="C40" s="423">
        <v>7</v>
      </c>
      <c r="D40" s="411" t="s">
        <v>171</v>
      </c>
      <c r="E40" s="417">
        <v>180</v>
      </c>
      <c r="F40" s="417">
        <f t="shared" si="3"/>
        <v>1260</v>
      </c>
      <c r="G40" s="417"/>
      <c r="H40" s="417"/>
      <c r="I40" s="417">
        <f t="shared" si="2"/>
        <v>1260</v>
      </c>
      <c r="J40" s="412"/>
      <c r="K40" s="412"/>
      <c r="L40" s="413"/>
      <c r="M40" s="413"/>
      <c r="Q40" s="208"/>
      <c r="R40" s="208"/>
    </row>
    <row r="41" spans="1:18" s="206" customFormat="1" ht="22.5" customHeight="1" x14ac:dyDescent="0.2">
      <c r="A41" s="424">
        <v>1.21</v>
      </c>
      <c r="B41" s="422" t="s">
        <v>238</v>
      </c>
      <c r="C41" s="423">
        <v>12</v>
      </c>
      <c r="D41" s="411" t="s">
        <v>171</v>
      </c>
      <c r="E41" s="417">
        <v>130</v>
      </c>
      <c r="F41" s="417">
        <f t="shared" si="3"/>
        <v>1560</v>
      </c>
      <c r="G41" s="417"/>
      <c r="H41" s="417"/>
      <c r="I41" s="417">
        <f t="shared" si="2"/>
        <v>1560</v>
      </c>
      <c r="J41" s="412"/>
      <c r="K41" s="412"/>
      <c r="L41" s="413"/>
      <c r="M41" s="413"/>
      <c r="Q41" s="208"/>
      <c r="R41" s="208"/>
    </row>
    <row r="42" spans="1:18" s="206" customFormat="1" ht="22.5" customHeight="1" x14ac:dyDescent="0.2">
      <c r="A42" s="424">
        <v>1.22</v>
      </c>
      <c r="B42" s="422" t="s">
        <v>239</v>
      </c>
      <c r="C42" s="423">
        <v>5</v>
      </c>
      <c r="D42" s="411" t="s">
        <v>171</v>
      </c>
      <c r="E42" s="417">
        <v>60</v>
      </c>
      <c r="F42" s="417">
        <f t="shared" si="3"/>
        <v>300</v>
      </c>
      <c r="G42" s="417"/>
      <c r="H42" s="417"/>
      <c r="I42" s="417">
        <f t="shared" si="2"/>
        <v>300</v>
      </c>
      <c r="J42" s="412"/>
      <c r="K42" s="412"/>
      <c r="L42" s="413"/>
      <c r="M42" s="413"/>
      <c r="Q42" s="208"/>
      <c r="R42" s="208"/>
    </row>
    <row r="43" spans="1:18" s="203" customFormat="1" ht="22.5" customHeight="1" x14ac:dyDescent="0.2">
      <c r="A43" s="424">
        <v>1.23</v>
      </c>
      <c r="B43" s="422" t="s">
        <v>240</v>
      </c>
      <c r="C43" s="415">
        <v>1</v>
      </c>
      <c r="D43" s="416" t="s">
        <v>171</v>
      </c>
      <c r="E43" s="417">
        <v>2200</v>
      </c>
      <c r="F43" s="417">
        <f t="shared" si="3"/>
        <v>2200</v>
      </c>
      <c r="G43" s="417"/>
      <c r="H43" s="417">
        <f t="shared" ref="H43:H50" si="4">+C43*G43</f>
        <v>0</v>
      </c>
      <c r="I43" s="417">
        <f t="shared" si="2"/>
        <v>2200</v>
      </c>
      <c r="J43" s="418"/>
      <c r="K43" s="418"/>
    </row>
    <row r="44" spans="1:18" s="203" customFormat="1" ht="22.5" customHeight="1" x14ac:dyDescent="0.2">
      <c r="A44" s="424">
        <v>1.24</v>
      </c>
      <c r="B44" s="425" t="s">
        <v>241</v>
      </c>
      <c r="C44" s="415">
        <v>2</v>
      </c>
      <c r="D44" s="416" t="s">
        <v>171</v>
      </c>
      <c r="E44" s="417">
        <v>1300</v>
      </c>
      <c r="F44" s="417">
        <f t="shared" si="3"/>
        <v>2600</v>
      </c>
      <c r="G44" s="417"/>
      <c r="H44" s="417">
        <f t="shared" si="4"/>
        <v>0</v>
      </c>
      <c r="I44" s="417">
        <f t="shared" si="2"/>
        <v>2600</v>
      </c>
      <c r="J44" s="418"/>
      <c r="K44" s="418"/>
    </row>
    <row r="45" spans="1:18" s="203" customFormat="1" ht="22.5" customHeight="1" x14ac:dyDescent="0.2">
      <c r="A45" s="424">
        <v>1.25</v>
      </c>
      <c r="B45" s="422" t="s">
        <v>242</v>
      </c>
      <c r="C45" s="415">
        <v>60</v>
      </c>
      <c r="D45" s="416" t="s">
        <v>171</v>
      </c>
      <c r="E45" s="417">
        <v>40</v>
      </c>
      <c r="F45" s="417">
        <f t="shared" si="3"/>
        <v>2400</v>
      </c>
      <c r="G45" s="417"/>
      <c r="H45" s="417">
        <f t="shared" si="4"/>
        <v>0</v>
      </c>
      <c r="I45" s="417">
        <f t="shared" si="2"/>
        <v>2400</v>
      </c>
      <c r="J45" s="418"/>
      <c r="K45" s="418"/>
    </row>
    <row r="46" spans="1:18" s="203" customFormat="1" ht="22.5" customHeight="1" x14ac:dyDescent="0.2">
      <c r="A46" s="424">
        <v>1.26</v>
      </c>
      <c r="B46" s="408" t="s">
        <v>243</v>
      </c>
      <c r="C46" s="415">
        <v>30</v>
      </c>
      <c r="D46" s="416" t="s">
        <v>171</v>
      </c>
      <c r="E46" s="417">
        <v>40</v>
      </c>
      <c r="F46" s="417">
        <f t="shared" si="3"/>
        <v>1200</v>
      </c>
      <c r="G46" s="417"/>
      <c r="H46" s="417">
        <f t="shared" si="4"/>
        <v>0</v>
      </c>
      <c r="I46" s="417">
        <f t="shared" si="2"/>
        <v>1200</v>
      </c>
      <c r="J46" s="418"/>
      <c r="K46" s="418"/>
    </row>
    <row r="47" spans="1:18" s="203" customFormat="1" ht="22.5" customHeight="1" x14ac:dyDescent="0.2">
      <c r="A47" s="424">
        <v>1.27</v>
      </c>
      <c r="B47" s="408" t="s">
        <v>244</v>
      </c>
      <c r="C47" s="415">
        <v>12</v>
      </c>
      <c r="D47" s="416" t="s">
        <v>171</v>
      </c>
      <c r="E47" s="417">
        <v>35</v>
      </c>
      <c r="F47" s="417">
        <f t="shared" si="3"/>
        <v>420</v>
      </c>
      <c r="G47" s="417"/>
      <c r="H47" s="417">
        <f t="shared" si="4"/>
        <v>0</v>
      </c>
      <c r="I47" s="417">
        <f t="shared" si="2"/>
        <v>420</v>
      </c>
      <c r="J47" s="418"/>
      <c r="K47" s="418"/>
    </row>
    <row r="48" spans="1:18" s="203" customFormat="1" ht="22.5" customHeight="1" x14ac:dyDescent="0.2">
      <c r="A48" s="424">
        <v>1.28</v>
      </c>
      <c r="B48" s="408" t="s">
        <v>245</v>
      </c>
      <c r="C48" s="415">
        <v>10</v>
      </c>
      <c r="D48" s="416" t="s">
        <v>171</v>
      </c>
      <c r="E48" s="417">
        <v>20</v>
      </c>
      <c r="F48" s="417">
        <f t="shared" si="3"/>
        <v>200</v>
      </c>
      <c r="G48" s="417"/>
      <c r="H48" s="417">
        <f t="shared" si="4"/>
        <v>0</v>
      </c>
      <c r="I48" s="417">
        <f t="shared" si="2"/>
        <v>200</v>
      </c>
      <c r="J48" s="418"/>
      <c r="K48" s="418"/>
    </row>
    <row r="49" spans="1:11" s="203" customFormat="1" ht="22.5" customHeight="1" x14ac:dyDescent="0.2">
      <c r="A49" s="424">
        <v>1.29</v>
      </c>
      <c r="B49" s="408" t="s">
        <v>246</v>
      </c>
      <c r="C49" s="415">
        <v>40</v>
      </c>
      <c r="D49" s="416" t="s">
        <v>171</v>
      </c>
      <c r="E49" s="417">
        <v>30</v>
      </c>
      <c r="F49" s="417">
        <f t="shared" si="3"/>
        <v>1200</v>
      </c>
      <c r="G49" s="417"/>
      <c r="H49" s="417">
        <f t="shared" si="4"/>
        <v>0</v>
      </c>
      <c r="I49" s="417">
        <f t="shared" si="2"/>
        <v>1200</v>
      </c>
      <c r="J49" s="418"/>
      <c r="K49" s="418"/>
    </row>
    <row r="50" spans="1:11" ht="22.5" customHeight="1" x14ac:dyDescent="0.2">
      <c r="A50" s="424">
        <v>1.3</v>
      </c>
      <c r="B50" s="426" t="s">
        <v>247</v>
      </c>
      <c r="C50" s="427">
        <v>1</v>
      </c>
      <c r="D50" s="428" t="s">
        <v>171</v>
      </c>
      <c r="E50" s="429">
        <v>1800</v>
      </c>
      <c r="F50" s="417">
        <f t="shared" si="3"/>
        <v>1800</v>
      </c>
      <c r="G50" s="417"/>
      <c r="H50" s="417">
        <f t="shared" si="4"/>
        <v>0</v>
      </c>
      <c r="I50" s="417">
        <f t="shared" si="2"/>
        <v>1800</v>
      </c>
    </row>
    <row r="51" spans="1:11" ht="22.5" customHeight="1" x14ac:dyDescent="0.2">
      <c r="A51" s="424">
        <v>1.31</v>
      </c>
      <c r="B51" s="426" t="s">
        <v>248</v>
      </c>
      <c r="C51" s="427">
        <v>1</v>
      </c>
      <c r="D51" s="428" t="s">
        <v>171</v>
      </c>
      <c r="E51" s="429">
        <v>1700</v>
      </c>
      <c r="F51" s="417">
        <f t="shared" si="3"/>
        <v>1700</v>
      </c>
      <c r="G51" s="429"/>
      <c r="H51" s="417"/>
      <c r="I51" s="417">
        <f>F51+H51</f>
        <v>1700</v>
      </c>
    </row>
    <row r="52" spans="1:11" ht="22.5" customHeight="1" x14ac:dyDescent="0.2">
      <c r="A52" s="424">
        <v>1.32</v>
      </c>
      <c r="B52" s="426" t="s">
        <v>249</v>
      </c>
      <c r="C52" s="427">
        <v>1</v>
      </c>
      <c r="D52" s="428" t="s">
        <v>171</v>
      </c>
      <c r="E52" s="429">
        <v>3300</v>
      </c>
      <c r="F52" s="417">
        <f t="shared" si="3"/>
        <v>3300</v>
      </c>
      <c r="G52" s="429"/>
      <c r="H52" s="417"/>
      <c r="I52" s="417">
        <f t="shared" si="2"/>
        <v>3300</v>
      </c>
    </row>
    <row r="53" spans="1:11" ht="22.5" customHeight="1" x14ac:dyDescent="0.2">
      <c r="A53" s="430"/>
      <c r="B53" s="426"/>
      <c r="C53" s="427"/>
      <c r="D53" s="428"/>
      <c r="E53" s="429"/>
      <c r="F53" s="417"/>
      <c r="G53" s="429"/>
      <c r="H53" s="417"/>
      <c r="I53" s="417"/>
    </row>
    <row r="54" spans="1:11" ht="22.5" customHeight="1" x14ac:dyDescent="0.2">
      <c r="A54" s="431"/>
      <c r="B54" s="432" t="s">
        <v>251</v>
      </c>
      <c r="C54" s="433"/>
      <c r="D54" s="434"/>
      <c r="E54" s="435"/>
      <c r="F54" s="436">
        <f>SUM(F11:F53)</f>
        <v>195170</v>
      </c>
      <c r="G54" s="436"/>
      <c r="H54" s="436">
        <f>SUM(H11:H53)</f>
        <v>30000</v>
      </c>
      <c r="I54" s="436">
        <f>SUM(I11:I53)</f>
        <v>225170</v>
      </c>
    </row>
    <row r="55" spans="1:11" ht="9.75" customHeight="1" x14ac:dyDescent="0.2"/>
    <row r="56" spans="1:11" x14ac:dyDescent="0.5">
      <c r="B56" s="199" t="s">
        <v>323</v>
      </c>
      <c r="C56" s="200"/>
      <c r="D56" s="201"/>
      <c r="E56" s="202"/>
      <c r="F56" s="201"/>
      <c r="G56" s="203"/>
    </row>
    <row r="57" spans="1:11" x14ac:dyDescent="0.5">
      <c r="B57" s="204"/>
      <c r="C57" s="200"/>
      <c r="D57" s="201"/>
      <c r="E57" s="202"/>
      <c r="F57" s="201"/>
      <c r="G57" s="155"/>
    </row>
    <row r="58" spans="1:11" x14ac:dyDescent="0.2">
      <c r="B58" s="155" t="s">
        <v>324</v>
      </c>
      <c r="C58" s="200"/>
      <c r="D58" s="155"/>
      <c r="E58" s="155" t="s">
        <v>325</v>
      </c>
      <c r="F58" s="155"/>
      <c r="G58" s="155"/>
    </row>
    <row r="59" spans="1:11" x14ac:dyDescent="0.2">
      <c r="B59" s="209" t="s">
        <v>327</v>
      </c>
      <c r="E59" s="208" t="s">
        <v>328</v>
      </c>
      <c r="G59" s="155"/>
    </row>
    <row r="60" spans="1:11" x14ac:dyDescent="0.2">
      <c r="B60" s="209"/>
      <c r="G60" s="155"/>
    </row>
    <row r="61" spans="1:11" x14ac:dyDescent="0.2">
      <c r="G61" s="155"/>
    </row>
    <row r="62" spans="1:11" x14ac:dyDescent="0.2">
      <c r="B62" s="155" t="s">
        <v>325</v>
      </c>
      <c r="E62" s="155" t="s">
        <v>326</v>
      </c>
      <c r="G62" s="211"/>
    </row>
    <row r="63" spans="1:11" x14ac:dyDescent="0.2">
      <c r="B63" s="209" t="s">
        <v>330</v>
      </c>
      <c r="E63" s="208" t="s">
        <v>329</v>
      </c>
      <c r="G63" s="211"/>
    </row>
  </sheetData>
  <mergeCells count="8">
    <mergeCell ref="A2:I2"/>
    <mergeCell ref="A8:A9"/>
    <mergeCell ref="B8:B9"/>
    <mergeCell ref="C8:C9"/>
    <mergeCell ref="D8:D9"/>
    <mergeCell ref="E8:F8"/>
    <mergeCell ref="G8:H8"/>
    <mergeCell ref="I8:I9"/>
  </mergeCells>
  <pageMargins left="0.39370078740157499" right="0" top="0.59055118110236204" bottom="0.39370078740157499" header="0.511811023622047" footer="0.39370078740157499"/>
  <pageSetup paperSize="9" scale="70" fitToHeight="0" orientation="portrait" r:id="rId1"/>
  <headerFooter alignWithMargins="0"/>
  <rowBreaks count="2" manualBreakCount="2">
    <brk id="49" max="8" man="1"/>
    <brk id="63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A4DEC-AEC5-472A-AC93-F9E058ADD8F1}">
  <sheetPr>
    <tabColor rgb="FFFFFF00"/>
  </sheetPr>
  <dimension ref="A1:R39"/>
  <sheetViews>
    <sheetView tabSelected="1" view="pageBreakPreview" zoomScale="110" zoomScaleNormal="75" zoomScaleSheetLayoutView="110" workbookViewId="0">
      <selection activeCell="E11" sqref="E11"/>
    </sheetView>
  </sheetViews>
  <sheetFormatPr defaultColWidth="9.140625" defaultRowHeight="24" x14ac:dyDescent="0.2"/>
  <cols>
    <col min="1" max="1" width="7.42578125" style="437" customWidth="1"/>
    <col min="2" max="2" width="53.140625" style="300" customWidth="1"/>
    <col min="3" max="3" width="12.28515625" style="298" customWidth="1"/>
    <col min="4" max="4" width="8.42578125" style="299" customWidth="1"/>
    <col min="5" max="5" width="14.7109375" style="300" customWidth="1"/>
    <col min="6" max="6" width="15.85546875" style="300" customWidth="1"/>
    <col min="7" max="7" width="14.5703125" style="300" bestFit="1" customWidth="1"/>
    <col min="8" max="8" width="18" style="300" bestFit="1" customWidth="1"/>
    <col min="9" max="9" width="16.5703125" style="300" customWidth="1"/>
    <col min="10" max="10" width="11.5703125" style="299" bestFit="1" customWidth="1"/>
    <col min="11" max="11" width="12.7109375" style="299" bestFit="1" customWidth="1"/>
    <col min="12" max="12" width="9.42578125" style="299" customWidth="1"/>
    <col min="13" max="15" width="8.42578125" style="299" customWidth="1"/>
    <col min="16" max="17" width="9.140625" style="300"/>
    <col min="18" max="18" width="9.85546875" style="300" bestFit="1" customWidth="1"/>
    <col min="19" max="16384" width="9.140625" style="300"/>
  </cols>
  <sheetData>
    <row r="1" spans="1:18" x14ac:dyDescent="0.2">
      <c r="I1" s="438" t="s">
        <v>65</v>
      </c>
    </row>
    <row r="2" spans="1:18" s="329" customFormat="1" ht="23.25" customHeight="1" x14ac:dyDescent="0.2">
      <c r="A2" s="325" t="s">
        <v>322</v>
      </c>
      <c r="B2" s="325"/>
      <c r="C2" s="325"/>
      <c r="D2" s="325"/>
      <c r="E2" s="325"/>
      <c r="F2" s="325"/>
      <c r="G2" s="325"/>
      <c r="H2" s="325"/>
      <c r="I2" s="325"/>
      <c r="J2" s="439"/>
      <c r="K2" s="439"/>
    </row>
    <row r="3" spans="1:18" s="329" customFormat="1" ht="21" customHeight="1" x14ac:dyDescent="0.2">
      <c r="A3" s="329" t="s">
        <v>344</v>
      </c>
      <c r="C3" s="440"/>
      <c r="D3" s="439"/>
      <c r="J3" s="439"/>
      <c r="K3" s="439"/>
    </row>
    <row r="4" spans="1:18" s="329" customFormat="1" ht="21" customHeight="1" x14ac:dyDescent="0.2">
      <c r="A4" s="393" t="s">
        <v>66</v>
      </c>
      <c r="C4" s="441"/>
      <c r="D4" s="439"/>
      <c r="E4" s="442" t="s">
        <v>38</v>
      </c>
      <c r="J4" s="439"/>
      <c r="K4" s="439"/>
    </row>
    <row r="5" spans="1:18" s="329" customFormat="1" ht="21" customHeight="1" x14ac:dyDescent="0.2">
      <c r="A5" s="393" t="s">
        <v>345</v>
      </c>
      <c r="C5" s="441"/>
      <c r="D5" s="439"/>
      <c r="E5" s="442" t="s">
        <v>67</v>
      </c>
      <c r="J5" s="439"/>
      <c r="K5" s="439"/>
    </row>
    <row r="6" spans="1:18" s="329" customFormat="1" ht="21" customHeight="1" x14ac:dyDescent="0.2">
      <c r="A6" s="393" t="s">
        <v>346</v>
      </c>
      <c r="C6" s="443"/>
      <c r="D6" s="439"/>
      <c r="E6" s="393" t="s">
        <v>332</v>
      </c>
      <c r="I6" s="444"/>
      <c r="J6" s="439"/>
      <c r="K6" s="439"/>
    </row>
    <row r="7" spans="1:18" s="329" customFormat="1" ht="9" customHeight="1" x14ac:dyDescent="0.2">
      <c r="A7" s="301"/>
      <c r="C7" s="443"/>
      <c r="D7" s="439"/>
      <c r="F7" s="442"/>
      <c r="I7" s="444"/>
      <c r="J7" s="439"/>
      <c r="K7" s="439"/>
    </row>
    <row r="8" spans="1:18" ht="24.95" customHeight="1" x14ac:dyDescent="0.2">
      <c r="A8" s="445" t="s">
        <v>68</v>
      </c>
      <c r="B8" s="446" t="s">
        <v>41</v>
      </c>
      <c r="C8" s="447" t="s">
        <v>51</v>
      </c>
      <c r="D8" s="445" t="s">
        <v>70</v>
      </c>
      <c r="E8" s="448" t="s">
        <v>71</v>
      </c>
      <c r="F8" s="449"/>
      <c r="G8" s="448" t="s">
        <v>72</v>
      </c>
      <c r="H8" s="449"/>
      <c r="I8" s="445" t="s">
        <v>80</v>
      </c>
      <c r="L8" s="300"/>
      <c r="M8" s="300"/>
      <c r="N8" s="300"/>
      <c r="O8" s="300"/>
    </row>
    <row r="9" spans="1:18" s="455" customFormat="1" x14ac:dyDescent="0.2">
      <c r="A9" s="450"/>
      <c r="B9" s="451"/>
      <c r="C9" s="452"/>
      <c r="D9" s="453"/>
      <c r="E9" s="454" t="s">
        <v>81</v>
      </c>
      <c r="F9" s="454" t="s">
        <v>74</v>
      </c>
      <c r="G9" s="454" t="s">
        <v>81</v>
      </c>
      <c r="H9" s="454" t="s">
        <v>74</v>
      </c>
      <c r="I9" s="453"/>
      <c r="J9" s="437"/>
      <c r="K9" s="437"/>
    </row>
    <row r="10" spans="1:18" s="299" customFormat="1" ht="24" customHeight="1" x14ac:dyDescent="0.55000000000000004">
      <c r="A10" s="456">
        <v>1</v>
      </c>
      <c r="B10" s="457" t="s">
        <v>315</v>
      </c>
      <c r="C10" s="458"/>
      <c r="D10" s="459"/>
      <c r="E10" s="460"/>
      <c r="F10" s="460"/>
      <c r="G10" s="460"/>
      <c r="H10" s="460"/>
      <c r="I10" s="460"/>
      <c r="J10" s="461"/>
      <c r="K10" s="461"/>
      <c r="L10" s="462"/>
      <c r="M10" s="462"/>
      <c r="P10" s="300"/>
      <c r="Q10" s="300"/>
      <c r="R10" s="296"/>
    </row>
    <row r="11" spans="1:18" s="293" customFormat="1" ht="39.75" customHeight="1" x14ac:dyDescent="0.55000000000000004">
      <c r="A11" s="459">
        <v>1.1000000000000001</v>
      </c>
      <c r="B11" s="463" t="s">
        <v>198</v>
      </c>
      <c r="C11" s="464">
        <v>1</v>
      </c>
      <c r="D11" s="464" t="s">
        <v>150</v>
      </c>
      <c r="E11" s="465">
        <v>35000</v>
      </c>
      <c r="F11" s="465">
        <f>E11*C11</f>
        <v>35000</v>
      </c>
      <c r="G11" s="465">
        <v>7000</v>
      </c>
      <c r="H11" s="465">
        <f t="shared" ref="H11:H23" si="0">+C11*G11</f>
        <v>7000</v>
      </c>
      <c r="I11" s="465">
        <f t="shared" ref="I11:I23" si="1">F11+H11</f>
        <v>42000</v>
      </c>
      <c r="J11" s="379"/>
      <c r="K11" s="379"/>
      <c r="R11" s="296"/>
    </row>
    <row r="12" spans="1:18" s="293" customFormat="1" ht="24" customHeight="1" x14ac:dyDescent="0.55000000000000004">
      <c r="A12" s="459">
        <v>1.2</v>
      </c>
      <c r="B12" s="466" t="s">
        <v>199</v>
      </c>
      <c r="C12" s="464">
        <v>1</v>
      </c>
      <c r="D12" s="464" t="s">
        <v>150</v>
      </c>
      <c r="E12" s="465">
        <v>2500</v>
      </c>
      <c r="F12" s="465">
        <f t="shared" ref="F12:F23" si="2">E12*C12</f>
        <v>2500</v>
      </c>
      <c r="G12" s="465">
        <f t="shared" ref="G12:G22" si="3">0.15*E12</f>
        <v>375</v>
      </c>
      <c r="H12" s="465">
        <f t="shared" si="0"/>
        <v>375</v>
      </c>
      <c r="I12" s="465">
        <f t="shared" si="1"/>
        <v>2875</v>
      </c>
      <c r="J12" s="379"/>
      <c r="K12" s="379"/>
      <c r="R12" s="296"/>
    </row>
    <row r="13" spans="1:18" s="293" customFormat="1" ht="24" customHeight="1" x14ac:dyDescent="0.55000000000000004">
      <c r="A13" s="459">
        <v>1.3</v>
      </c>
      <c r="B13" s="466" t="s">
        <v>200</v>
      </c>
      <c r="C13" s="464">
        <v>1</v>
      </c>
      <c r="D13" s="464" t="s">
        <v>150</v>
      </c>
      <c r="E13" s="465">
        <v>17500</v>
      </c>
      <c r="F13" s="465">
        <f t="shared" si="2"/>
        <v>17500</v>
      </c>
      <c r="G13" s="465">
        <f t="shared" si="3"/>
        <v>2625</v>
      </c>
      <c r="H13" s="465">
        <f t="shared" si="0"/>
        <v>2625</v>
      </c>
      <c r="I13" s="465">
        <f t="shared" si="1"/>
        <v>20125</v>
      </c>
      <c r="J13" s="379"/>
      <c r="K13" s="379"/>
      <c r="R13" s="296"/>
    </row>
    <row r="14" spans="1:18" s="293" customFormat="1" ht="24" customHeight="1" x14ac:dyDescent="0.2">
      <c r="A14" s="459">
        <v>1.4</v>
      </c>
      <c r="B14" s="467" t="s">
        <v>201</v>
      </c>
      <c r="C14" s="464">
        <v>1</v>
      </c>
      <c r="D14" s="464" t="s">
        <v>150</v>
      </c>
      <c r="E14" s="465">
        <v>13500</v>
      </c>
      <c r="F14" s="465">
        <f t="shared" si="2"/>
        <v>13500</v>
      </c>
      <c r="G14" s="465">
        <f t="shared" si="3"/>
        <v>2025</v>
      </c>
      <c r="H14" s="465">
        <f t="shared" si="0"/>
        <v>2025</v>
      </c>
      <c r="I14" s="465">
        <f t="shared" si="1"/>
        <v>15525</v>
      </c>
      <c r="J14" s="379"/>
      <c r="K14" s="379"/>
    </row>
    <row r="15" spans="1:18" s="299" customFormat="1" x14ac:dyDescent="0.2">
      <c r="A15" s="459">
        <v>1.5</v>
      </c>
      <c r="B15" s="468" t="s">
        <v>202</v>
      </c>
      <c r="C15" s="469">
        <v>1</v>
      </c>
      <c r="D15" s="469" t="s">
        <v>150</v>
      </c>
      <c r="E15" s="465">
        <v>27000</v>
      </c>
      <c r="F15" s="465">
        <f t="shared" si="2"/>
        <v>27000</v>
      </c>
      <c r="G15" s="465">
        <v>6000</v>
      </c>
      <c r="H15" s="465">
        <f t="shared" si="0"/>
        <v>6000</v>
      </c>
      <c r="I15" s="465">
        <f t="shared" si="1"/>
        <v>33000</v>
      </c>
      <c r="J15" s="461"/>
      <c r="K15" s="461"/>
      <c r="L15" s="462"/>
      <c r="M15" s="462"/>
      <c r="Q15" s="300"/>
      <c r="R15" s="300"/>
    </row>
    <row r="16" spans="1:18" s="293" customFormat="1" x14ac:dyDescent="0.2">
      <c r="A16" s="459">
        <v>1.6</v>
      </c>
      <c r="B16" s="468" t="s">
        <v>203</v>
      </c>
      <c r="C16" s="464">
        <v>10</v>
      </c>
      <c r="D16" s="464" t="s">
        <v>150</v>
      </c>
      <c r="E16" s="465">
        <v>250</v>
      </c>
      <c r="F16" s="465">
        <f t="shared" si="2"/>
        <v>2500</v>
      </c>
      <c r="G16" s="465">
        <v>30</v>
      </c>
      <c r="H16" s="465">
        <f t="shared" si="0"/>
        <v>300</v>
      </c>
      <c r="I16" s="465">
        <f t="shared" si="1"/>
        <v>2800</v>
      </c>
      <c r="J16" s="379"/>
      <c r="K16" s="379"/>
    </row>
    <row r="17" spans="1:11" s="293" customFormat="1" x14ac:dyDescent="0.2">
      <c r="A17" s="459">
        <v>1.7</v>
      </c>
      <c r="B17" s="470" t="s">
        <v>204</v>
      </c>
      <c r="C17" s="464">
        <v>6</v>
      </c>
      <c r="D17" s="464" t="s">
        <v>150</v>
      </c>
      <c r="E17" s="465">
        <v>20</v>
      </c>
      <c r="F17" s="465">
        <f t="shared" si="2"/>
        <v>120</v>
      </c>
      <c r="G17" s="465">
        <f t="shared" si="3"/>
        <v>3</v>
      </c>
      <c r="H17" s="465">
        <f t="shared" si="0"/>
        <v>18</v>
      </c>
      <c r="I17" s="465">
        <f t="shared" si="1"/>
        <v>138</v>
      </c>
      <c r="J17" s="379"/>
      <c r="K17" s="379"/>
    </row>
    <row r="18" spans="1:11" s="293" customFormat="1" x14ac:dyDescent="0.2">
      <c r="A18" s="459">
        <v>1.8</v>
      </c>
      <c r="B18" s="468" t="s">
        <v>205</v>
      </c>
      <c r="C18" s="464">
        <v>6</v>
      </c>
      <c r="D18" s="464" t="s">
        <v>150</v>
      </c>
      <c r="E18" s="465">
        <v>35</v>
      </c>
      <c r="F18" s="465">
        <f t="shared" si="2"/>
        <v>210</v>
      </c>
      <c r="G18" s="465">
        <f t="shared" si="3"/>
        <v>5.25</v>
      </c>
      <c r="H18" s="465">
        <f t="shared" si="0"/>
        <v>31.5</v>
      </c>
      <c r="I18" s="465">
        <f t="shared" si="1"/>
        <v>241.5</v>
      </c>
      <c r="J18" s="379"/>
      <c r="K18" s="379"/>
    </row>
    <row r="19" spans="1:11" s="293" customFormat="1" ht="24" customHeight="1" x14ac:dyDescent="0.2">
      <c r="A19" s="459">
        <v>1.9</v>
      </c>
      <c r="B19" s="457" t="s">
        <v>206</v>
      </c>
      <c r="C19" s="464">
        <v>6</v>
      </c>
      <c r="D19" s="464" t="s">
        <v>150</v>
      </c>
      <c r="E19" s="465">
        <v>95</v>
      </c>
      <c r="F19" s="465">
        <f t="shared" si="2"/>
        <v>570</v>
      </c>
      <c r="G19" s="465">
        <f t="shared" si="3"/>
        <v>14.25</v>
      </c>
      <c r="H19" s="465">
        <f t="shared" si="0"/>
        <v>85.5</v>
      </c>
      <c r="I19" s="465">
        <f t="shared" si="1"/>
        <v>655.5</v>
      </c>
      <c r="J19" s="379"/>
      <c r="K19" s="379"/>
    </row>
    <row r="20" spans="1:11" s="293" customFormat="1" ht="24" customHeight="1" x14ac:dyDescent="0.2">
      <c r="A20" s="471">
        <v>1.1000000000000001</v>
      </c>
      <c r="B20" s="457" t="s">
        <v>207</v>
      </c>
      <c r="C20" s="464">
        <v>8</v>
      </c>
      <c r="D20" s="464" t="s">
        <v>150</v>
      </c>
      <c r="E20" s="465">
        <v>15</v>
      </c>
      <c r="F20" s="465">
        <f t="shared" si="2"/>
        <v>120</v>
      </c>
      <c r="G20" s="465">
        <f t="shared" si="3"/>
        <v>2.25</v>
      </c>
      <c r="H20" s="465">
        <f t="shared" si="0"/>
        <v>18</v>
      </c>
      <c r="I20" s="465">
        <f t="shared" si="1"/>
        <v>138</v>
      </c>
      <c r="J20" s="379"/>
      <c r="K20" s="379"/>
    </row>
    <row r="21" spans="1:11" s="293" customFormat="1" ht="24" customHeight="1" x14ac:dyDescent="0.2">
      <c r="A21" s="471">
        <v>1.1100000000000001</v>
      </c>
      <c r="B21" s="457" t="s">
        <v>177</v>
      </c>
      <c r="C21" s="464">
        <v>1</v>
      </c>
      <c r="D21" s="464" t="s">
        <v>141</v>
      </c>
      <c r="E21" s="465">
        <v>10000</v>
      </c>
      <c r="F21" s="465">
        <f t="shared" si="2"/>
        <v>10000</v>
      </c>
      <c r="G21" s="465">
        <f t="shared" si="3"/>
        <v>1500</v>
      </c>
      <c r="H21" s="465">
        <f t="shared" si="0"/>
        <v>1500</v>
      </c>
      <c r="I21" s="465">
        <f t="shared" si="1"/>
        <v>11500</v>
      </c>
      <c r="J21" s="379"/>
      <c r="K21" s="379"/>
    </row>
    <row r="22" spans="1:11" s="293" customFormat="1" ht="24" customHeight="1" x14ac:dyDescent="0.2">
      <c r="A22" s="471">
        <v>1.1200000000000001</v>
      </c>
      <c r="B22" s="457" t="s">
        <v>178</v>
      </c>
      <c r="C22" s="464">
        <v>1</v>
      </c>
      <c r="D22" s="464" t="s">
        <v>141</v>
      </c>
      <c r="E22" s="465">
        <v>3000</v>
      </c>
      <c r="F22" s="465">
        <f t="shared" si="2"/>
        <v>3000</v>
      </c>
      <c r="G22" s="465">
        <f t="shared" si="3"/>
        <v>450</v>
      </c>
      <c r="H22" s="465">
        <f t="shared" si="0"/>
        <v>450</v>
      </c>
      <c r="I22" s="465">
        <f t="shared" si="1"/>
        <v>3450</v>
      </c>
      <c r="J22" s="379"/>
      <c r="K22" s="379"/>
    </row>
    <row r="23" spans="1:11" x14ac:dyDescent="0.2">
      <c r="A23" s="471">
        <v>2</v>
      </c>
      <c r="B23" s="318" t="s">
        <v>317</v>
      </c>
      <c r="C23" s="465">
        <v>1</v>
      </c>
      <c r="D23" s="472" t="s">
        <v>171</v>
      </c>
      <c r="E23" s="473">
        <v>18000</v>
      </c>
      <c r="F23" s="465">
        <f t="shared" si="2"/>
        <v>18000</v>
      </c>
      <c r="G23" s="465">
        <f>0.2*E23</f>
        <v>3600</v>
      </c>
      <c r="H23" s="465">
        <f t="shared" si="0"/>
        <v>3600</v>
      </c>
      <c r="I23" s="465">
        <f t="shared" si="1"/>
        <v>21600</v>
      </c>
    </row>
    <row r="24" spans="1:11" x14ac:dyDescent="0.2">
      <c r="A24" s="471">
        <v>2.1</v>
      </c>
      <c r="B24" s="318" t="s">
        <v>180</v>
      </c>
      <c r="C24" s="465"/>
      <c r="D24" s="472"/>
      <c r="E24" s="473"/>
      <c r="F24" s="465"/>
      <c r="G24" s="473"/>
      <c r="H24" s="465"/>
      <c r="I24" s="465"/>
    </row>
    <row r="25" spans="1:11" x14ac:dyDescent="0.2">
      <c r="A25" s="471">
        <v>2.2000000000000002</v>
      </c>
      <c r="B25" s="318" t="s">
        <v>181</v>
      </c>
      <c r="C25" s="465"/>
      <c r="D25" s="472"/>
      <c r="E25" s="473"/>
      <c r="F25" s="465"/>
      <c r="G25" s="473"/>
      <c r="H25" s="465"/>
      <c r="I25" s="465"/>
    </row>
    <row r="26" spans="1:11" x14ac:dyDescent="0.2">
      <c r="A26" s="471">
        <v>2.2999999999999998</v>
      </c>
      <c r="B26" s="318" t="s">
        <v>182</v>
      </c>
      <c r="C26" s="465"/>
      <c r="D26" s="472"/>
      <c r="E26" s="473"/>
      <c r="F26" s="465"/>
      <c r="G26" s="473"/>
      <c r="H26" s="465"/>
      <c r="I26" s="465"/>
    </row>
    <row r="27" spans="1:11" x14ac:dyDescent="0.2">
      <c r="A27" s="471">
        <v>2.4</v>
      </c>
      <c r="B27" s="318" t="s">
        <v>183</v>
      </c>
      <c r="C27" s="465"/>
      <c r="D27" s="472"/>
      <c r="E27" s="473"/>
      <c r="F27" s="465"/>
      <c r="G27" s="473"/>
      <c r="H27" s="465"/>
      <c r="I27" s="465"/>
    </row>
    <row r="28" spans="1:11" x14ac:dyDescent="0.2">
      <c r="A28" s="474"/>
      <c r="B28" s="318"/>
      <c r="C28" s="475"/>
      <c r="D28" s="472"/>
      <c r="E28" s="473"/>
      <c r="F28" s="465"/>
      <c r="G28" s="473"/>
      <c r="H28" s="465"/>
      <c r="I28" s="465"/>
    </row>
    <row r="29" spans="1:11" x14ac:dyDescent="0.2">
      <c r="A29" s="476"/>
      <c r="B29" s="477" t="s">
        <v>184</v>
      </c>
      <c r="C29" s="478"/>
      <c r="D29" s="479"/>
      <c r="E29" s="480"/>
      <c r="F29" s="481">
        <f>SUM(F11:F28)</f>
        <v>130020</v>
      </c>
      <c r="G29" s="481"/>
      <c r="H29" s="481">
        <f>SUM(H11:H28)</f>
        <v>24028</v>
      </c>
      <c r="I29" s="481">
        <f>SUM(I11:I28)</f>
        <v>154048</v>
      </c>
    </row>
    <row r="31" spans="1:11" x14ac:dyDescent="0.55000000000000004">
      <c r="B31" s="289" t="s">
        <v>323</v>
      </c>
      <c r="C31" s="253"/>
      <c r="D31" s="291"/>
      <c r="E31" s="292"/>
      <c r="F31" s="291"/>
      <c r="G31" s="293"/>
    </row>
    <row r="32" spans="1:11" x14ac:dyDescent="0.55000000000000004">
      <c r="B32" s="289"/>
      <c r="C32" s="253"/>
      <c r="D32" s="291"/>
      <c r="E32" s="292"/>
      <c r="F32" s="291"/>
      <c r="G32" s="293"/>
    </row>
    <row r="33" spans="2:7" x14ac:dyDescent="0.55000000000000004">
      <c r="B33" s="294"/>
      <c r="C33" s="253"/>
      <c r="D33" s="291"/>
      <c r="E33" s="292"/>
      <c r="F33" s="291"/>
      <c r="G33" s="253"/>
    </row>
    <row r="34" spans="2:7" x14ac:dyDescent="0.2">
      <c r="B34" s="253" t="s">
        <v>324</v>
      </c>
      <c r="C34" s="253"/>
      <c r="D34" s="253"/>
      <c r="E34" s="253" t="s">
        <v>325</v>
      </c>
      <c r="F34" s="253"/>
      <c r="G34" s="253"/>
    </row>
    <row r="35" spans="2:7" x14ac:dyDescent="0.2">
      <c r="B35" s="297" t="s">
        <v>327</v>
      </c>
      <c r="E35" s="300" t="s">
        <v>328</v>
      </c>
      <c r="G35" s="253"/>
    </row>
    <row r="36" spans="2:7" x14ac:dyDescent="0.2">
      <c r="B36" s="297"/>
      <c r="G36" s="253"/>
    </row>
    <row r="37" spans="2:7" x14ac:dyDescent="0.2">
      <c r="G37" s="253"/>
    </row>
    <row r="38" spans="2:7" x14ac:dyDescent="0.2">
      <c r="B38" s="253" t="s">
        <v>325</v>
      </c>
      <c r="E38" s="253" t="s">
        <v>326</v>
      </c>
      <c r="G38" s="302"/>
    </row>
    <row r="39" spans="2:7" x14ac:dyDescent="0.2">
      <c r="B39" s="297" t="s">
        <v>330</v>
      </c>
      <c r="E39" s="300" t="s">
        <v>329</v>
      </c>
      <c r="G39" s="302"/>
    </row>
  </sheetData>
  <mergeCells count="8">
    <mergeCell ref="A2:I2"/>
    <mergeCell ref="A8:A9"/>
    <mergeCell ref="B8:B9"/>
    <mergeCell ref="C8:C9"/>
    <mergeCell ref="D8:D9"/>
    <mergeCell ref="E8:F8"/>
    <mergeCell ref="G8:H8"/>
    <mergeCell ref="I8:I9"/>
  </mergeCells>
  <pageMargins left="0.39370078740157499" right="0" top="0.59055118110236204" bottom="0.39370078740157499" header="0.511811023622047" footer="0.39370078740157499"/>
  <pageSetup paperSize="9" scale="61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58EAF-3F81-4228-9225-6B584B17AB27}">
  <sheetPr>
    <tabColor rgb="FFFFFF00"/>
  </sheetPr>
  <dimension ref="A1:R36"/>
  <sheetViews>
    <sheetView view="pageBreakPreview" zoomScale="110" zoomScaleNormal="75" zoomScaleSheetLayoutView="110" workbookViewId="0">
      <selection activeCell="B10" sqref="A1:XFD1048576"/>
    </sheetView>
  </sheetViews>
  <sheetFormatPr defaultColWidth="9.140625" defaultRowHeight="24" x14ac:dyDescent="0.2"/>
  <cols>
    <col min="1" max="1" width="6" style="437" customWidth="1"/>
    <col min="2" max="2" width="58.28515625" style="300" customWidth="1"/>
    <col min="3" max="3" width="11.85546875" style="298" customWidth="1"/>
    <col min="4" max="4" width="6.5703125" style="299" customWidth="1"/>
    <col min="5" max="5" width="13.140625" style="300" customWidth="1"/>
    <col min="6" max="6" width="15.85546875" style="300" customWidth="1"/>
    <col min="7" max="7" width="14.5703125" style="300" bestFit="1" customWidth="1"/>
    <col min="8" max="8" width="14" style="300" customWidth="1"/>
    <col min="9" max="9" width="14.85546875" style="300" customWidth="1"/>
    <col min="10" max="10" width="11.5703125" style="299" bestFit="1" customWidth="1"/>
    <col min="11" max="11" width="12.7109375" style="299" bestFit="1" customWidth="1"/>
    <col min="12" max="12" width="11.85546875" style="299" customWidth="1"/>
    <col min="13" max="13" width="12.140625" style="299" bestFit="1" customWidth="1"/>
    <col min="14" max="15" width="8.42578125" style="299" customWidth="1"/>
    <col min="16" max="17" width="9.140625" style="300"/>
    <col min="18" max="18" width="9.85546875" style="300" bestFit="1" customWidth="1"/>
    <col min="19" max="16384" width="9.140625" style="300"/>
  </cols>
  <sheetData>
    <row r="1" spans="1:18" x14ac:dyDescent="0.2">
      <c r="I1" s="438" t="s">
        <v>65</v>
      </c>
    </row>
    <row r="2" spans="1:18" s="329" customFormat="1" ht="23.25" customHeight="1" x14ac:dyDescent="0.2">
      <c r="A2" s="325" t="s">
        <v>322</v>
      </c>
      <c r="B2" s="325"/>
      <c r="C2" s="325"/>
      <c r="D2" s="325"/>
      <c r="E2" s="325"/>
      <c r="F2" s="325"/>
      <c r="G2" s="325"/>
      <c r="H2" s="325"/>
      <c r="I2" s="325"/>
      <c r="J2" s="439"/>
      <c r="K2" s="439"/>
    </row>
    <row r="3" spans="1:18" s="329" customFormat="1" ht="21" customHeight="1" x14ac:dyDescent="0.2">
      <c r="A3" s="329" t="s">
        <v>344</v>
      </c>
      <c r="C3" s="440"/>
      <c r="D3" s="439"/>
      <c r="J3" s="439"/>
      <c r="K3" s="439"/>
    </row>
    <row r="4" spans="1:18" s="329" customFormat="1" ht="21" customHeight="1" x14ac:dyDescent="0.2">
      <c r="A4" s="393" t="s">
        <v>66</v>
      </c>
      <c r="C4" s="441"/>
      <c r="D4" s="439"/>
      <c r="E4" s="442" t="s">
        <v>38</v>
      </c>
      <c r="J4" s="439"/>
      <c r="K4" s="439"/>
    </row>
    <row r="5" spans="1:18" s="329" customFormat="1" ht="21" customHeight="1" x14ac:dyDescent="0.2">
      <c r="A5" s="393" t="s">
        <v>345</v>
      </c>
      <c r="C5" s="441"/>
      <c r="D5" s="439"/>
      <c r="E5" s="442" t="s">
        <v>67</v>
      </c>
      <c r="J5" s="439"/>
      <c r="K5" s="439"/>
    </row>
    <row r="6" spans="1:18" s="329" customFormat="1" ht="21" customHeight="1" x14ac:dyDescent="0.2">
      <c r="A6" s="393" t="s">
        <v>346</v>
      </c>
      <c r="C6" s="443"/>
      <c r="D6" s="439"/>
      <c r="E6" s="393" t="s">
        <v>332</v>
      </c>
      <c r="I6" s="444"/>
      <c r="J6" s="439"/>
      <c r="K6" s="439"/>
    </row>
    <row r="7" spans="1:18" s="329" customFormat="1" ht="9" customHeight="1" x14ac:dyDescent="0.2">
      <c r="A7" s="301"/>
      <c r="C7" s="443"/>
      <c r="D7" s="439"/>
      <c r="F7" s="442"/>
      <c r="I7" s="444"/>
      <c r="J7" s="439"/>
      <c r="K7" s="439"/>
    </row>
    <row r="8" spans="1:18" ht="24.95" customHeight="1" x14ac:dyDescent="0.2">
      <c r="A8" s="445" t="s">
        <v>68</v>
      </c>
      <c r="B8" s="446" t="s">
        <v>41</v>
      </c>
      <c r="C8" s="447" t="s">
        <v>51</v>
      </c>
      <c r="D8" s="445" t="s">
        <v>70</v>
      </c>
      <c r="E8" s="448" t="s">
        <v>71</v>
      </c>
      <c r="F8" s="449"/>
      <c r="G8" s="448" t="s">
        <v>72</v>
      </c>
      <c r="H8" s="449"/>
      <c r="I8" s="445" t="s">
        <v>80</v>
      </c>
      <c r="L8" s="300"/>
      <c r="M8" s="300"/>
      <c r="N8" s="300"/>
      <c r="O8" s="300"/>
    </row>
    <row r="9" spans="1:18" s="455" customFormat="1" x14ac:dyDescent="0.2">
      <c r="A9" s="450"/>
      <c r="B9" s="451"/>
      <c r="C9" s="452"/>
      <c r="D9" s="453"/>
      <c r="E9" s="454" t="s">
        <v>81</v>
      </c>
      <c r="F9" s="454" t="s">
        <v>74</v>
      </c>
      <c r="G9" s="454" t="s">
        <v>81</v>
      </c>
      <c r="H9" s="454" t="s">
        <v>74</v>
      </c>
      <c r="I9" s="453"/>
      <c r="J9" s="437"/>
      <c r="K9" s="437"/>
    </row>
    <row r="10" spans="1:18" s="299" customFormat="1" ht="24" customHeight="1" x14ac:dyDescent="0.55000000000000004">
      <c r="A10" s="482">
        <v>1</v>
      </c>
      <c r="B10" s="457" t="s">
        <v>185</v>
      </c>
      <c r="C10" s="458"/>
      <c r="D10" s="459"/>
      <c r="E10" s="460"/>
      <c r="F10" s="460"/>
      <c r="G10" s="460"/>
      <c r="H10" s="460"/>
      <c r="I10" s="460"/>
      <c r="J10" s="461"/>
      <c r="K10" s="461"/>
      <c r="L10" s="462"/>
      <c r="M10" s="462"/>
      <c r="P10" s="300"/>
      <c r="Q10" s="300"/>
      <c r="R10" s="296"/>
    </row>
    <row r="11" spans="1:18" s="293" customFormat="1" ht="39.75" customHeight="1" x14ac:dyDescent="0.55000000000000004">
      <c r="A11" s="459">
        <v>1.1000000000000001</v>
      </c>
      <c r="B11" s="463" t="s">
        <v>186</v>
      </c>
      <c r="C11" s="464">
        <v>1</v>
      </c>
      <c r="D11" s="464" t="s">
        <v>171</v>
      </c>
      <c r="E11" s="464"/>
      <c r="F11" s="464">
        <f>E11*C11</f>
        <v>0</v>
      </c>
      <c r="G11" s="464">
        <f>M11</f>
        <v>60000</v>
      </c>
      <c r="H11" s="464">
        <f t="shared" ref="H11:H24" si="0">+C11*G11</f>
        <v>60000</v>
      </c>
      <c r="I11" s="464">
        <f t="shared" ref="I11:I24" si="1">F11+H11</f>
        <v>60000</v>
      </c>
      <c r="J11" s="379"/>
      <c r="K11" s="379"/>
      <c r="M11" s="464">
        <v>60000</v>
      </c>
      <c r="R11" s="296"/>
    </row>
    <row r="12" spans="1:18" s="293" customFormat="1" ht="24" customHeight="1" x14ac:dyDescent="0.55000000000000004">
      <c r="A12" s="459">
        <v>1.2</v>
      </c>
      <c r="B12" s="466" t="s">
        <v>320</v>
      </c>
      <c r="C12" s="464"/>
      <c r="D12" s="464"/>
      <c r="E12" s="464">
        <v>0</v>
      </c>
      <c r="F12" s="464">
        <f t="shared" ref="F12:F24" si="2">E12*C12</f>
        <v>0</v>
      </c>
      <c r="G12" s="464">
        <f t="shared" ref="G12:G24" si="3">0.15*E12</f>
        <v>0</v>
      </c>
      <c r="H12" s="464">
        <f t="shared" si="0"/>
        <v>0</v>
      </c>
      <c r="I12" s="464">
        <f t="shared" si="1"/>
        <v>0</v>
      </c>
      <c r="J12" s="379"/>
      <c r="K12" s="483"/>
      <c r="R12" s="296"/>
    </row>
    <row r="13" spans="1:18" s="293" customFormat="1" ht="24" customHeight="1" x14ac:dyDescent="0.55000000000000004">
      <c r="A13" s="459">
        <v>1.3</v>
      </c>
      <c r="B13" s="466" t="s">
        <v>187</v>
      </c>
      <c r="C13" s="464"/>
      <c r="D13" s="464"/>
      <c r="E13" s="464">
        <v>0</v>
      </c>
      <c r="F13" s="464">
        <f t="shared" si="2"/>
        <v>0</v>
      </c>
      <c r="G13" s="464">
        <f t="shared" si="3"/>
        <v>0</v>
      </c>
      <c r="H13" s="464">
        <f t="shared" si="0"/>
        <v>0</v>
      </c>
      <c r="I13" s="464">
        <f t="shared" si="1"/>
        <v>0</v>
      </c>
      <c r="J13" s="379"/>
      <c r="K13" s="379"/>
      <c r="R13" s="296"/>
    </row>
    <row r="14" spans="1:18" s="293" customFormat="1" ht="24" customHeight="1" x14ac:dyDescent="0.55000000000000004">
      <c r="A14" s="459">
        <v>1.4</v>
      </c>
      <c r="B14" s="466" t="s">
        <v>188</v>
      </c>
      <c r="C14" s="464"/>
      <c r="D14" s="464"/>
      <c r="E14" s="464">
        <v>0</v>
      </c>
      <c r="F14" s="464">
        <f t="shared" si="2"/>
        <v>0</v>
      </c>
      <c r="G14" s="464">
        <f t="shared" si="3"/>
        <v>0</v>
      </c>
      <c r="H14" s="464">
        <f t="shared" si="0"/>
        <v>0</v>
      </c>
      <c r="I14" s="464">
        <f t="shared" si="1"/>
        <v>0</v>
      </c>
      <c r="J14" s="379"/>
      <c r="K14" s="379"/>
      <c r="R14" s="296"/>
    </row>
    <row r="15" spans="1:18" s="293" customFormat="1" ht="24" customHeight="1" x14ac:dyDescent="0.2">
      <c r="A15" s="459">
        <v>1.5</v>
      </c>
      <c r="B15" s="467" t="s">
        <v>189</v>
      </c>
      <c r="C15" s="464"/>
      <c r="D15" s="464"/>
      <c r="E15" s="464"/>
      <c r="F15" s="464">
        <f t="shared" si="2"/>
        <v>0</v>
      </c>
      <c r="G15" s="464">
        <f t="shared" si="3"/>
        <v>0</v>
      </c>
      <c r="H15" s="464">
        <f t="shared" si="0"/>
        <v>0</v>
      </c>
      <c r="I15" s="464">
        <f t="shared" si="1"/>
        <v>0</v>
      </c>
      <c r="J15" s="379"/>
      <c r="K15" s="379"/>
    </row>
    <row r="16" spans="1:18" s="299" customFormat="1" ht="48" x14ac:dyDescent="0.2">
      <c r="A16" s="459">
        <v>1.6</v>
      </c>
      <c r="B16" s="468" t="s">
        <v>321</v>
      </c>
      <c r="C16" s="460">
        <v>15</v>
      </c>
      <c r="D16" s="460" t="s">
        <v>191</v>
      </c>
      <c r="E16" s="465">
        <v>4500</v>
      </c>
      <c r="F16" s="465">
        <f t="shared" ref="F16" si="4">E16*C16</f>
        <v>67500</v>
      </c>
      <c r="G16" s="465">
        <f t="shared" ref="G16" si="5">0.15*E16</f>
        <v>675</v>
      </c>
      <c r="H16" s="465">
        <f t="shared" ref="H16" si="6">+C16*G16</f>
        <v>10125</v>
      </c>
      <c r="I16" s="465">
        <f t="shared" ref="I16" si="7">F16+H16</f>
        <v>77625</v>
      </c>
      <c r="J16" s="461"/>
      <c r="K16" s="461"/>
      <c r="L16" s="462"/>
      <c r="M16" s="462"/>
      <c r="Q16" s="300"/>
      <c r="R16" s="300"/>
    </row>
    <row r="17" spans="1:18" s="299" customFormat="1" ht="48" x14ac:dyDescent="0.2">
      <c r="A17" s="459">
        <v>1.7</v>
      </c>
      <c r="B17" s="468" t="s">
        <v>190</v>
      </c>
      <c r="C17" s="460">
        <v>45</v>
      </c>
      <c r="D17" s="460" t="s">
        <v>191</v>
      </c>
      <c r="E17" s="465">
        <v>800</v>
      </c>
      <c r="F17" s="465">
        <f t="shared" si="2"/>
        <v>36000</v>
      </c>
      <c r="G17" s="465">
        <f t="shared" si="3"/>
        <v>120</v>
      </c>
      <c r="H17" s="465">
        <f t="shared" si="0"/>
        <v>5400</v>
      </c>
      <c r="I17" s="465">
        <f t="shared" si="1"/>
        <v>41400</v>
      </c>
      <c r="J17" s="461"/>
      <c r="K17" s="461"/>
      <c r="L17" s="462"/>
      <c r="M17" s="462"/>
      <c r="Q17" s="300"/>
      <c r="R17" s="300"/>
    </row>
    <row r="18" spans="1:18" s="293" customFormat="1" ht="48" x14ac:dyDescent="0.2">
      <c r="A18" s="459">
        <v>1.8</v>
      </c>
      <c r="B18" s="468" t="s">
        <v>192</v>
      </c>
      <c r="C18" s="464">
        <v>15</v>
      </c>
      <c r="D18" s="464" t="s">
        <v>191</v>
      </c>
      <c r="E18" s="465">
        <v>600</v>
      </c>
      <c r="F18" s="465">
        <f t="shared" si="2"/>
        <v>9000</v>
      </c>
      <c r="G18" s="465">
        <f t="shared" si="3"/>
        <v>90</v>
      </c>
      <c r="H18" s="465">
        <f t="shared" si="0"/>
        <v>1350</v>
      </c>
      <c r="I18" s="465">
        <f t="shared" si="1"/>
        <v>10350</v>
      </c>
      <c r="J18" s="379"/>
      <c r="K18" s="379"/>
    </row>
    <row r="19" spans="1:18" s="293" customFormat="1" ht="48" x14ac:dyDescent="0.2">
      <c r="A19" s="459">
        <v>1.9</v>
      </c>
      <c r="B19" s="470" t="s">
        <v>193</v>
      </c>
      <c r="C19" s="464">
        <v>5</v>
      </c>
      <c r="D19" s="464" t="s">
        <v>150</v>
      </c>
      <c r="E19" s="465">
        <v>1200</v>
      </c>
      <c r="F19" s="465">
        <f t="shared" si="2"/>
        <v>6000</v>
      </c>
      <c r="G19" s="465">
        <f t="shared" si="3"/>
        <v>180</v>
      </c>
      <c r="H19" s="465">
        <f t="shared" si="0"/>
        <v>900</v>
      </c>
      <c r="I19" s="465">
        <f t="shared" si="1"/>
        <v>6900</v>
      </c>
      <c r="J19" s="379"/>
      <c r="K19" s="379"/>
    </row>
    <row r="20" spans="1:18" s="293" customFormat="1" ht="48" x14ac:dyDescent="0.2">
      <c r="A20" s="459">
        <v>2</v>
      </c>
      <c r="B20" s="468" t="s">
        <v>194</v>
      </c>
      <c r="C20" s="464">
        <v>2</v>
      </c>
      <c r="D20" s="464" t="s">
        <v>150</v>
      </c>
      <c r="E20" s="465">
        <v>1800</v>
      </c>
      <c r="F20" s="465">
        <f t="shared" si="2"/>
        <v>3600</v>
      </c>
      <c r="G20" s="465">
        <f t="shared" si="3"/>
        <v>270</v>
      </c>
      <c r="H20" s="465">
        <f t="shared" si="0"/>
        <v>540</v>
      </c>
      <c r="I20" s="465">
        <f t="shared" si="1"/>
        <v>4140</v>
      </c>
      <c r="J20" s="379"/>
      <c r="K20" s="379"/>
    </row>
    <row r="21" spans="1:18" s="293" customFormat="1" ht="24" customHeight="1" x14ac:dyDescent="0.2">
      <c r="A21" s="459">
        <v>2</v>
      </c>
      <c r="B21" s="457" t="s">
        <v>195</v>
      </c>
      <c r="C21" s="464">
        <v>2</v>
      </c>
      <c r="D21" s="464" t="s">
        <v>150</v>
      </c>
      <c r="E21" s="465">
        <v>800</v>
      </c>
      <c r="F21" s="465">
        <f t="shared" si="2"/>
        <v>1600</v>
      </c>
      <c r="G21" s="465">
        <f t="shared" si="3"/>
        <v>120</v>
      </c>
      <c r="H21" s="465">
        <f t="shared" si="0"/>
        <v>240</v>
      </c>
      <c r="I21" s="465">
        <f t="shared" si="1"/>
        <v>1840</v>
      </c>
      <c r="J21" s="379"/>
      <c r="K21" s="379"/>
    </row>
    <row r="22" spans="1:18" s="293" customFormat="1" ht="24" customHeight="1" x14ac:dyDescent="0.2">
      <c r="A22" s="459">
        <v>2.1</v>
      </c>
      <c r="B22" s="457" t="s">
        <v>196</v>
      </c>
      <c r="C22" s="464">
        <v>2</v>
      </c>
      <c r="D22" s="464" t="s">
        <v>150</v>
      </c>
      <c r="E22" s="465">
        <v>750</v>
      </c>
      <c r="F22" s="465">
        <f t="shared" si="2"/>
        <v>1500</v>
      </c>
      <c r="G22" s="465">
        <f t="shared" si="3"/>
        <v>112.5</v>
      </c>
      <c r="H22" s="465">
        <f t="shared" si="0"/>
        <v>225</v>
      </c>
      <c r="I22" s="465">
        <f t="shared" si="1"/>
        <v>1725</v>
      </c>
      <c r="J22" s="379"/>
      <c r="K22" s="379"/>
    </row>
    <row r="23" spans="1:18" s="293" customFormat="1" ht="24" customHeight="1" x14ac:dyDescent="0.2">
      <c r="A23" s="459">
        <v>2.2000000000000002</v>
      </c>
      <c r="B23" s="457" t="s">
        <v>197</v>
      </c>
      <c r="C23" s="464">
        <v>1</v>
      </c>
      <c r="D23" s="464" t="s">
        <v>333</v>
      </c>
      <c r="E23" s="465">
        <v>15000</v>
      </c>
      <c r="F23" s="465">
        <f t="shared" si="2"/>
        <v>15000</v>
      </c>
      <c r="G23" s="465">
        <f t="shared" si="3"/>
        <v>2250</v>
      </c>
      <c r="H23" s="465">
        <f t="shared" si="0"/>
        <v>2250</v>
      </c>
      <c r="I23" s="465">
        <f t="shared" si="1"/>
        <v>17250</v>
      </c>
      <c r="J23" s="379"/>
      <c r="K23" s="379"/>
    </row>
    <row r="24" spans="1:18" s="293" customFormat="1" ht="24" customHeight="1" x14ac:dyDescent="0.2">
      <c r="A24" s="459">
        <v>2.2999999999999998</v>
      </c>
      <c r="B24" s="457" t="s">
        <v>178</v>
      </c>
      <c r="C24" s="464">
        <v>1</v>
      </c>
      <c r="D24" s="464" t="s">
        <v>333</v>
      </c>
      <c r="E24" s="465">
        <v>5000</v>
      </c>
      <c r="F24" s="465">
        <f t="shared" si="2"/>
        <v>5000</v>
      </c>
      <c r="G24" s="465">
        <f t="shared" si="3"/>
        <v>750</v>
      </c>
      <c r="H24" s="465">
        <f t="shared" si="0"/>
        <v>750</v>
      </c>
      <c r="I24" s="465">
        <f t="shared" si="1"/>
        <v>5750</v>
      </c>
      <c r="J24" s="379"/>
      <c r="K24" s="379"/>
    </row>
    <row r="25" spans="1:18" s="293" customFormat="1" ht="24" customHeight="1" x14ac:dyDescent="0.2">
      <c r="A25" s="459"/>
      <c r="B25" s="457"/>
      <c r="C25" s="464"/>
      <c r="D25" s="464"/>
      <c r="E25" s="465"/>
      <c r="F25" s="465"/>
      <c r="G25" s="465"/>
      <c r="H25" s="465"/>
      <c r="I25" s="465"/>
      <c r="J25" s="379"/>
      <c r="K25" s="379"/>
    </row>
    <row r="26" spans="1:18" ht="26.25" x14ac:dyDescent="0.2">
      <c r="A26" s="476"/>
      <c r="B26" s="484" t="s">
        <v>252</v>
      </c>
      <c r="C26" s="478"/>
      <c r="D26" s="479"/>
      <c r="E26" s="480"/>
      <c r="F26" s="485">
        <f>SUM(F10:F24)</f>
        <v>145200</v>
      </c>
      <c r="G26" s="485"/>
      <c r="H26" s="485">
        <f>SUM(H10:H24)</f>
        <v>81780</v>
      </c>
      <c r="I26" s="485">
        <f>SUM(I10:I24)</f>
        <v>226980</v>
      </c>
      <c r="L26" s="486"/>
    </row>
    <row r="27" spans="1:18" x14ac:dyDescent="0.2">
      <c r="L27" s="486"/>
    </row>
    <row r="28" spans="1:18" x14ac:dyDescent="0.55000000000000004">
      <c r="B28" s="289" t="s">
        <v>323</v>
      </c>
      <c r="C28" s="253"/>
      <c r="D28" s="291"/>
      <c r="E28" s="292"/>
      <c r="F28" s="291"/>
      <c r="G28" s="293"/>
      <c r="H28" s="384"/>
    </row>
    <row r="29" spans="1:18" x14ac:dyDescent="0.55000000000000004">
      <c r="B29" s="289"/>
      <c r="C29" s="253"/>
      <c r="D29" s="291"/>
      <c r="E29" s="292"/>
      <c r="F29" s="291"/>
      <c r="G29" s="293"/>
      <c r="H29" s="384"/>
    </row>
    <row r="30" spans="1:18" x14ac:dyDescent="0.55000000000000004">
      <c r="B30" s="294"/>
      <c r="C30" s="253"/>
      <c r="D30" s="291"/>
      <c r="E30" s="292"/>
      <c r="F30" s="291"/>
      <c r="G30" s="253"/>
      <c r="H30" s="384"/>
    </row>
    <row r="31" spans="1:18" x14ac:dyDescent="0.2">
      <c r="B31" s="253" t="s">
        <v>324</v>
      </c>
      <c r="C31" s="253"/>
      <c r="D31" s="253"/>
      <c r="E31" s="253" t="s">
        <v>325</v>
      </c>
      <c r="F31" s="253"/>
      <c r="G31" s="253"/>
      <c r="H31" s="295"/>
    </row>
    <row r="32" spans="1:18" x14ac:dyDescent="0.55000000000000004">
      <c r="B32" s="297" t="s">
        <v>327</v>
      </c>
      <c r="E32" s="300" t="s">
        <v>328</v>
      </c>
      <c r="G32" s="253"/>
      <c r="H32" s="291"/>
    </row>
    <row r="33" spans="2:8" x14ac:dyDescent="0.55000000000000004">
      <c r="B33" s="297"/>
      <c r="G33" s="253"/>
      <c r="H33" s="291"/>
    </row>
    <row r="34" spans="2:8" x14ac:dyDescent="0.55000000000000004">
      <c r="G34" s="253"/>
      <c r="H34" s="291"/>
    </row>
    <row r="35" spans="2:8" x14ac:dyDescent="0.2">
      <c r="B35" s="253" t="s">
        <v>325</v>
      </c>
      <c r="E35" s="253" t="s">
        <v>326</v>
      </c>
      <c r="G35" s="302"/>
      <c r="H35" s="302"/>
    </row>
    <row r="36" spans="2:8" x14ac:dyDescent="0.2">
      <c r="B36" s="297" t="s">
        <v>330</v>
      </c>
      <c r="E36" s="300" t="s">
        <v>329</v>
      </c>
      <c r="G36" s="302"/>
      <c r="H36" s="302"/>
    </row>
  </sheetData>
  <mergeCells count="8">
    <mergeCell ref="A2:I2"/>
    <mergeCell ref="A8:A9"/>
    <mergeCell ref="B8:B9"/>
    <mergeCell ref="C8:C9"/>
    <mergeCell ref="D8:D9"/>
    <mergeCell ref="E8:F8"/>
    <mergeCell ref="G8:H8"/>
    <mergeCell ref="I8:I9"/>
  </mergeCells>
  <pageMargins left="0.39370078740157499" right="0" top="0.59055118110236204" bottom="0.39370078740157499" header="0.511811023622047" footer="0.39370078740157499"/>
  <pageSetup paperSize="9" scale="63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B2BF3-AAE7-4E5C-AA73-230B85318B72}">
  <sheetPr>
    <tabColor rgb="FFFFFF00"/>
  </sheetPr>
  <dimension ref="A1:U86"/>
  <sheetViews>
    <sheetView view="pageBreakPreview" zoomScale="85" zoomScaleNormal="75" zoomScaleSheetLayoutView="85" workbookViewId="0">
      <selection activeCell="B10" sqref="A1:XFD1048576"/>
    </sheetView>
  </sheetViews>
  <sheetFormatPr defaultColWidth="9.140625" defaultRowHeight="24" x14ac:dyDescent="0.2"/>
  <cols>
    <col min="1" max="1" width="6" style="437" customWidth="1"/>
    <col min="2" max="2" width="50.42578125" style="300" customWidth="1"/>
    <col min="3" max="3" width="15.85546875" style="298" bestFit="1" customWidth="1"/>
    <col min="4" max="4" width="6.5703125" style="299" customWidth="1"/>
    <col min="5" max="5" width="13.42578125" style="300" customWidth="1"/>
    <col min="6" max="6" width="15.85546875" style="300" customWidth="1"/>
    <col min="7" max="7" width="17" style="300" bestFit="1" customWidth="1"/>
    <col min="8" max="8" width="18" style="300" bestFit="1" customWidth="1"/>
    <col min="9" max="9" width="16.5703125" style="300" customWidth="1"/>
    <col min="10" max="10" width="11.5703125" style="299" bestFit="1" customWidth="1"/>
    <col min="11" max="11" width="12.7109375" style="299" bestFit="1" customWidth="1"/>
    <col min="12" max="12" width="9.42578125" style="299" customWidth="1"/>
    <col min="13" max="15" width="8.42578125" style="299" customWidth="1"/>
    <col min="16" max="17" width="9.140625" style="300"/>
    <col min="18" max="18" width="9.85546875" style="300" bestFit="1" customWidth="1"/>
    <col min="19" max="16384" width="9.140625" style="300"/>
  </cols>
  <sheetData>
    <row r="1" spans="1:18" x14ac:dyDescent="0.2">
      <c r="I1" s="438" t="s">
        <v>65</v>
      </c>
    </row>
    <row r="2" spans="1:18" s="329" customFormat="1" ht="23.25" customHeight="1" x14ac:dyDescent="0.2">
      <c r="A2" s="325" t="s">
        <v>322</v>
      </c>
      <c r="B2" s="325"/>
      <c r="C2" s="325"/>
      <c r="D2" s="325"/>
      <c r="E2" s="325"/>
      <c r="F2" s="325"/>
      <c r="G2" s="325"/>
      <c r="H2" s="325"/>
      <c r="I2" s="325"/>
      <c r="J2" s="439"/>
      <c r="K2" s="439"/>
    </row>
    <row r="3" spans="1:18" s="329" customFormat="1" ht="21" customHeight="1" x14ac:dyDescent="0.2">
      <c r="A3" s="329" t="s">
        <v>344</v>
      </c>
      <c r="C3" s="440"/>
      <c r="D3" s="439"/>
      <c r="J3" s="439"/>
      <c r="K3" s="439"/>
    </row>
    <row r="4" spans="1:18" s="329" customFormat="1" ht="21" customHeight="1" x14ac:dyDescent="0.2">
      <c r="A4" s="393" t="s">
        <v>66</v>
      </c>
      <c r="C4" s="441"/>
      <c r="D4" s="439"/>
      <c r="E4" s="442" t="s">
        <v>38</v>
      </c>
      <c r="J4" s="439"/>
      <c r="K4" s="439"/>
    </row>
    <row r="5" spans="1:18" s="329" customFormat="1" ht="21" customHeight="1" x14ac:dyDescent="0.2">
      <c r="A5" s="393" t="s">
        <v>345</v>
      </c>
      <c r="C5" s="441"/>
      <c r="D5" s="439"/>
      <c r="E5" s="442" t="s">
        <v>67</v>
      </c>
      <c r="J5" s="439"/>
      <c r="K5" s="439"/>
    </row>
    <row r="6" spans="1:18" s="329" customFormat="1" ht="21" customHeight="1" x14ac:dyDescent="0.2">
      <c r="A6" s="393" t="s">
        <v>346</v>
      </c>
      <c r="C6" s="443"/>
      <c r="D6" s="439"/>
      <c r="E6" s="393" t="s">
        <v>332</v>
      </c>
      <c r="I6" s="444"/>
      <c r="J6" s="439"/>
      <c r="K6" s="439"/>
    </row>
    <row r="7" spans="1:18" s="329" customFormat="1" ht="9" customHeight="1" x14ac:dyDescent="0.2">
      <c r="A7" s="301"/>
      <c r="C7" s="443"/>
      <c r="D7" s="439"/>
      <c r="F7" s="442"/>
      <c r="I7" s="444"/>
      <c r="J7" s="439"/>
      <c r="K7" s="439"/>
    </row>
    <row r="8" spans="1:18" ht="24.95" customHeight="1" x14ac:dyDescent="0.2">
      <c r="A8" s="445" t="s">
        <v>68</v>
      </c>
      <c r="B8" s="446" t="s">
        <v>41</v>
      </c>
      <c r="C8" s="447" t="s">
        <v>51</v>
      </c>
      <c r="D8" s="445" t="s">
        <v>70</v>
      </c>
      <c r="E8" s="448" t="s">
        <v>71</v>
      </c>
      <c r="F8" s="449"/>
      <c r="G8" s="448" t="s">
        <v>72</v>
      </c>
      <c r="H8" s="449"/>
      <c r="I8" s="445" t="s">
        <v>80</v>
      </c>
      <c r="L8" s="300"/>
      <c r="M8" s="300"/>
      <c r="N8" s="300"/>
      <c r="O8" s="300"/>
    </row>
    <row r="9" spans="1:18" s="455" customFormat="1" x14ac:dyDescent="0.2">
      <c r="A9" s="450"/>
      <c r="B9" s="451"/>
      <c r="C9" s="452"/>
      <c r="D9" s="453"/>
      <c r="E9" s="454" t="s">
        <v>81</v>
      </c>
      <c r="F9" s="454" t="s">
        <v>74</v>
      </c>
      <c r="G9" s="454" t="s">
        <v>81</v>
      </c>
      <c r="H9" s="454" t="s">
        <v>74</v>
      </c>
      <c r="I9" s="453"/>
      <c r="J9" s="437"/>
      <c r="K9" s="437"/>
    </row>
    <row r="10" spans="1:18" s="299" customFormat="1" ht="24" customHeight="1" x14ac:dyDescent="0.55000000000000004">
      <c r="A10" s="482"/>
      <c r="B10" s="487" t="s">
        <v>143</v>
      </c>
      <c r="C10" s="458"/>
      <c r="D10" s="459"/>
      <c r="E10" s="460"/>
      <c r="F10" s="460"/>
      <c r="G10" s="460"/>
      <c r="H10" s="460"/>
      <c r="I10" s="460"/>
      <c r="J10" s="461"/>
      <c r="K10" s="461"/>
      <c r="L10" s="462"/>
      <c r="M10" s="462"/>
      <c r="P10" s="300"/>
      <c r="Q10" s="300"/>
      <c r="R10" s="296"/>
    </row>
    <row r="11" spans="1:18" s="293" customFormat="1" ht="27" customHeight="1" x14ac:dyDescent="0.55000000000000004">
      <c r="A11" s="459">
        <v>1</v>
      </c>
      <c r="B11" s="488" t="s">
        <v>294</v>
      </c>
      <c r="C11" s="465"/>
      <c r="D11" s="489"/>
      <c r="E11" s="464"/>
      <c r="F11" s="464"/>
      <c r="G11" s="464"/>
      <c r="H11" s="464"/>
      <c r="I11" s="464"/>
      <c r="J11" s="379"/>
      <c r="K11" s="379"/>
      <c r="R11" s="296"/>
    </row>
    <row r="12" spans="1:18" s="293" customFormat="1" ht="24" customHeight="1" x14ac:dyDescent="0.55000000000000004">
      <c r="A12" s="459">
        <v>1.1000000000000001</v>
      </c>
      <c r="B12" s="490" t="s">
        <v>284</v>
      </c>
      <c r="C12" s="465">
        <v>23.76</v>
      </c>
      <c r="D12" s="489" t="s">
        <v>278</v>
      </c>
      <c r="E12" s="464"/>
      <c r="F12" s="464"/>
      <c r="G12" s="464">
        <v>150</v>
      </c>
      <c r="H12" s="465">
        <f>C12*G12</f>
        <v>3564.0000000000005</v>
      </c>
      <c r="I12" s="465">
        <f>F12+H12</f>
        <v>3564.0000000000005</v>
      </c>
      <c r="J12" s="379"/>
      <c r="K12" s="483"/>
      <c r="R12" s="296"/>
    </row>
    <row r="13" spans="1:18" s="293" customFormat="1" ht="24" customHeight="1" x14ac:dyDescent="0.55000000000000004">
      <c r="A13" s="459">
        <v>1.2</v>
      </c>
      <c r="B13" s="457" t="s">
        <v>285</v>
      </c>
      <c r="C13" s="465">
        <v>1.28</v>
      </c>
      <c r="D13" s="489" t="s">
        <v>278</v>
      </c>
      <c r="E13" s="465">
        <v>508</v>
      </c>
      <c r="F13" s="465">
        <f t="shared" ref="F13:F33" si="0">C13*E13</f>
        <v>650.24</v>
      </c>
      <c r="G13" s="465">
        <v>91</v>
      </c>
      <c r="H13" s="465">
        <f t="shared" ref="H13:H33" si="1">C13*G13</f>
        <v>116.48</v>
      </c>
      <c r="I13" s="465">
        <f t="shared" ref="I13:I33" si="2">F13+H13</f>
        <v>766.72</v>
      </c>
      <c r="J13" s="379"/>
      <c r="K13" s="379"/>
      <c r="R13" s="296"/>
    </row>
    <row r="14" spans="1:18" s="293" customFormat="1" ht="24" customHeight="1" x14ac:dyDescent="0.55000000000000004">
      <c r="A14" s="459">
        <v>1.3</v>
      </c>
      <c r="B14" s="457" t="s">
        <v>296</v>
      </c>
      <c r="C14" s="465">
        <v>0.52</v>
      </c>
      <c r="D14" s="489" t="s">
        <v>278</v>
      </c>
      <c r="E14" s="465">
        <v>1794</v>
      </c>
      <c r="F14" s="465">
        <f t="shared" si="0"/>
        <v>932.88</v>
      </c>
      <c r="G14" s="465">
        <v>306</v>
      </c>
      <c r="H14" s="465">
        <f t="shared" si="1"/>
        <v>159.12</v>
      </c>
      <c r="I14" s="465">
        <f t="shared" si="2"/>
        <v>1092</v>
      </c>
      <c r="J14" s="379"/>
      <c r="K14" s="379"/>
      <c r="R14" s="296"/>
    </row>
    <row r="15" spans="1:18" s="293" customFormat="1" ht="24" customHeight="1" x14ac:dyDescent="0.2">
      <c r="A15" s="459">
        <v>1.4</v>
      </c>
      <c r="B15" s="491" t="s">
        <v>297</v>
      </c>
      <c r="C15" s="465">
        <v>6.12</v>
      </c>
      <c r="D15" s="489" t="s">
        <v>278</v>
      </c>
      <c r="E15" s="465">
        <v>1892</v>
      </c>
      <c r="F15" s="465">
        <f t="shared" si="0"/>
        <v>11579.04</v>
      </c>
      <c r="G15" s="465">
        <v>306</v>
      </c>
      <c r="H15" s="465">
        <f t="shared" si="1"/>
        <v>1872.72</v>
      </c>
      <c r="I15" s="465">
        <f t="shared" si="2"/>
        <v>13451.76</v>
      </c>
      <c r="J15" s="379"/>
      <c r="K15" s="379"/>
    </row>
    <row r="16" spans="1:18" s="299" customFormat="1" ht="24" customHeight="1" x14ac:dyDescent="0.2">
      <c r="A16" s="459">
        <v>1.5</v>
      </c>
      <c r="B16" s="457" t="s">
        <v>286</v>
      </c>
      <c r="C16" s="475">
        <v>1112.1500000000001</v>
      </c>
      <c r="D16" s="459" t="s">
        <v>279</v>
      </c>
      <c r="E16" s="465">
        <v>20.6</v>
      </c>
      <c r="F16" s="465">
        <f t="shared" si="0"/>
        <v>22910.290000000005</v>
      </c>
      <c r="G16" s="465">
        <v>2.8</v>
      </c>
      <c r="H16" s="465">
        <f t="shared" si="1"/>
        <v>3114.02</v>
      </c>
      <c r="I16" s="465">
        <f t="shared" si="2"/>
        <v>26024.310000000005</v>
      </c>
      <c r="J16" s="461"/>
      <c r="K16" s="461"/>
      <c r="L16" s="462"/>
      <c r="M16" s="462"/>
      <c r="Q16" s="300"/>
      <c r="R16" s="300"/>
    </row>
    <row r="17" spans="1:21" s="293" customFormat="1" ht="24" customHeight="1" x14ac:dyDescent="0.2">
      <c r="A17" s="459">
        <v>1.6</v>
      </c>
      <c r="B17" s="457" t="s">
        <v>287</v>
      </c>
      <c r="C17" s="465">
        <v>62.79</v>
      </c>
      <c r="D17" s="489" t="s">
        <v>292</v>
      </c>
      <c r="E17" s="464">
        <v>400</v>
      </c>
      <c r="F17" s="465">
        <f t="shared" si="0"/>
        <v>25116</v>
      </c>
      <c r="G17" s="464">
        <v>121</v>
      </c>
      <c r="H17" s="465">
        <f t="shared" si="1"/>
        <v>7597.59</v>
      </c>
      <c r="I17" s="465">
        <f t="shared" si="2"/>
        <v>32713.59</v>
      </c>
      <c r="J17" s="379"/>
      <c r="K17" s="379"/>
    </row>
    <row r="18" spans="1:21" s="293" customFormat="1" ht="24" customHeight="1" x14ac:dyDescent="0.2">
      <c r="A18" s="459">
        <v>1.7</v>
      </c>
      <c r="B18" s="492" t="s">
        <v>288</v>
      </c>
      <c r="C18" s="465">
        <v>14.53</v>
      </c>
      <c r="D18" s="489" t="s">
        <v>292</v>
      </c>
      <c r="E18" s="464">
        <v>400</v>
      </c>
      <c r="F18" s="465">
        <f t="shared" si="0"/>
        <v>5812</v>
      </c>
      <c r="G18" s="464">
        <v>121</v>
      </c>
      <c r="H18" s="465">
        <f t="shared" si="1"/>
        <v>1758.1299999999999</v>
      </c>
      <c r="I18" s="465">
        <f t="shared" si="2"/>
        <v>7570.13</v>
      </c>
      <c r="J18" s="379"/>
      <c r="K18" s="379"/>
    </row>
    <row r="19" spans="1:21" s="293" customFormat="1" ht="24" customHeight="1" x14ac:dyDescent="0.2">
      <c r="A19" s="459">
        <v>1.8</v>
      </c>
      <c r="B19" s="457" t="s">
        <v>144</v>
      </c>
      <c r="C19" s="465">
        <v>16.690000000000001</v>
      </c>
      <c r="D19" s="489" t="s">
        <v>279</v>
      </c>
      <c r="E19" s="465">
        <v>28.92</v>
      </c>
      <c r="F19" s="465">
        <f t="shared" si="0"/>
        <v>482.67480000000006</v>
      </c>
      <c r="G19" s="465">
        <v>30.37</v>
      </c>
      <c r="H19" s="465">
        <f t="shared" si="1"/>
        <v>506.87530000000004</v>
      </c>
      <c r="I19" s="465">
        <f t="shared" si="2"/>
        <v>989.55010000000016</v>
      </c>
      <c r="J19" s="379"/>
      <c r="K19" s="379"/>
    </row>
    <row r="20" spans="1:21" s="293" customFormat="1" ht="24" customHeight="1" x14ac:dyDescent="0.2">
      <c r="A20" s="459">
        <v>1.9</v>
      </c>
      <c r="B20" s="457" t="s">
        <v>145</v>
      </c>
      <c r="C20" s="465">
        <v>15.7</v>
      </c>
      <c r="D20" s="489" t="s">
        <v>279</v>
      </c>
      <c r="E20" s="464">
        <v>47</v>
      </c>
      <c r="F20" s="465">
        <f t="shared" si="0"/>
        <v>737.9</v>
      </c>
      <c r="G20" s="464"/>
      <c r="H20" s="465">
        <f t="shared" si="1"/>
        <v>0</v>
      </c>
      <c r="I20" s="465">
        <f t="shared" si="2"/>
        <v>737.9</v>
      </c>
      <c r="J20" s="379"/>
      <c r="K20" s="379"/>
    </row>
    <row r="21" spans="1:21" s="293" customFormat="1" ht="24" customHeight="1" x14ac:dyDescent="0.2">
      <c r="A21" s="471">
        <v>1.1000000000000001</v>
      </c>
      <c r="B21" s="457" t="s">
        <v>298</v>
      </c>
      <c r="C21" s="465">
        <v>2</v>
      </c>
      <c r="D21" s="493" t="s">
        <v>84</v>
      </c>
      <c r="E21" s="464">
        <v>5099</v>
      </c>
      <c r="F21" s="465">
        <f t="shared" si="0"/>
        <v>10198</v>
      </c>
      <c r="G21" s="464">
        <v>453.29</v>
      </c>
      <c r="H21" s="465">
        <f t="shared" si="1"/>
        <v>906.58</v>
      </c>
      <c r="I21" s="465">
        <f t="shared" si="2"/>
        <v>11104.58</v>
      </c>
      <c r="J21" s="379"/>
      <c r="K21" s="379"/>
    </row>
    <row r="22" spans="1:21" s="293" customFormat="1" ht="24" customHeight="1" x14ac:dyDescent="0.2">
      <c r="A22" s="471">
        <v>1.1100000000000001</v>
      </c>
      <c r="B22" s="457" t="s">
        <v>289</v>
      </c>
      <c r="C22" s="465">
        <v>11.9</v>
      </c>
      <c r="D22" s="493" t="s">
        <v>293</v>
      </c>
      <c r="E22" s="464">
        <v>178.18</v>
      </c>
      <c r="F22" s="465">
        <f t="shared" si="0"/>
        <v>2120.3420000000001</v>
      </c>
      <c r="G22" s="464">
        <v>25</v>
      </c>
      <c r="H22" s="465">
        <f t="shared" si="1"/>
        <v>297.5</v>
      </c>
      <c r="I22" s="465">
        <f t="shared" si="2"/>
        <v>2417.8420000000001</v>
      </c>
      <c r="J22" s="379"/>
      <c r="K22" s="379"/>
    </row>
    <row r="23" spans="1:21" s="293" customFormat="1" ht="24" customHeight="1" x14ac:dyDescent="0.2">
      <c r="A23" s="459">
        <v>2</v>
      </c>
      <c r="B23" s="457" t="s">
        <v>290</v>
      </c>
      <c r="C23" s="465"/>
      <c r="D23" s="493"/>
      <c r="E23" s="464"/>
      <c r="F23" s="465">
        <f t="shared" si="0"/>
        <v>0</v>
      </c>
      <c r="G23" s="464"/>
      <c r="H23" s="465">
        <f t="shared" si="1"/>
        <v>0</v>
      </c>
      <c r="I23" s="465">
        <f t="shared" si="2"/>
        <v>0</v>
      </c>
      <c r="J23" s="379"/>
      <c r="K23" s="379"/>
    </row>
    <row r="24" spans="1:21" s="293" customFormat="1" ht="24" customHeight="1" x14ac:dyDescent="0.2">
      <c r="A24" s="474">
        <v>2.1</v>
      </c>
      <c r="B24" s="457" t="s">
        <v>284</v>
      </c>
      <c r="C24" s="465">
        <v>9.1</v>
      </c>
      <c r="D24" s="493" t="s">
        <v>278</v>
      </c>
      <c r="E24" s="464"/>
      <c r="F24" s="465">
        <f t="shared" si="0"/>
        <v>0</v>
      </c>
      <c r="G24" s="464">
        <v>150</v>
      </c>
      <c r="H24" s="465">
        <f t="shared" si="1"/>
        <v>1365</v>
      </c>
      <c r="I24" s="465">
        <f t="shared" si="2"/>
        <v>1365</v>
      </c>
      <c r="J24" s="379"/>
      <c r="K24" s="379"/>
    </row>
    <row r="25" spans="1:21" s="293" customFormat="1" ht="24" customHeight="1" x14ac:dyDescent="0.2">
      <c r="A25" s="474">
        <v>2.2000000000000002</v>
      </c>
      <c r="B25" s="457" t="s">
        <v>285</v>
      </c>
      <c r="C25" s="465">
        <v>0.72</v>
      </c>
      <c r="D25" s="493" t="s">
        <v>278</v>
      </c>
      <c r="E25" s="465">
        <v>508</v>
      </c>
      <c r="F25" s="465">
        <f t="shared" si="0"/>
        <v>365.76</v>
      </c>
      <c r="G25" s="465">
        <v>91</v>
      </c>
      <c r="H25" s="465">
        <f t="shared" si="1"/>
        <v>65.52</v>
      </c>
      <c r="I25" s="465">
        <f t="shared" si="2"/>
        <v>431.28</v>
      </c>
      <c r="J25" s="379"/>
      <c r="K25" s="379"/>
    </row>
    <row r="26" spans="1:21" s="293" customFormat="1" ht="24" customHeight="1" x14ac:dyDescent="0.2">
      <c r="A26" s="474">
        <v>2.2999999999999998</v>
      </c>
      <c r="B26" s="457" t="s">
        <v>296</v>
      </c>
      <c r="C26" s="465">
        <v>0.29000000000000004</v>
      </c>
      <c r="D26" s="493" t="s">
        <v>278</v>
      </c>
      <c r="E26" s="465">
        <v>1794</v>
      </c>
      <c r="F26" s="465">
        <f t="shared" si="0"/>
        <v>520.2600000000001</v>
      </c>
      <c r="G26" s="465">
        <v>306</v>
      </c>
      <c r="H26" s="465">
        <f t="shared" si="1"/>
        <v>88.740000000000009</v>
      </c>
      <c r="I26" s="465">
        <f t="shared" si="2"/>
        <v>609.00000000000011</v>
      </c>
      <c r="J26" s="379"/>
      <c r="K26" s="379"/>
    </row>
    <row r="27" spans="1:21" s="293" customFormat="1" ht="24" customHeight="1" x14ac:dyDescent="0.2">
      <c r="A27" s="474">
        <v>2.4</v>
      </c>
      <c r="B27" s="491" t="s">
        <v>297</v>
      </c>
      <c r="C27" s="465">
        <v>1.61</v>
      </c>
      <c r="D27" s="493" t="s">
        <v>278</v>
      </c>
      <c r="E27" s="465">
        <v>1892</v>
      </c>
      <c r="F27" s="465">
        <f t="shared" si="0"/>
        <v>3046.1200000000003</v>
      </c>
      <c r="G27" s="465">
        <v>306</v>
      </c>
      <c r="H27" s="465">
        <f t="shared" si="1"/>
        <v>492.66</v>
      </c>
      <c r="I27" s="465">
        <f t="shared" si="2"/>
        <v>3538.78</v>
      </c>
      <c r="J27" s="379"/>
      <c r="K27" s="379"/>
    </row>
    <row r="28" spans="1:21" s="293" customFormat="1" ht="24" customHeight="1" x14ac:dyDescent="0.2">
      <c r="A28" s="474">
        <v>2.5</v>
      </c>
      <c r="B28" s="457" t="s">
        <v>291</v>
      </c>
      <c r="C28" s="465">
        <v>330.13</v>
      </c>
      <c r="D28" s="493" t="s">
        <v>279</v>
      </c>
      <c r="E28" s="465">
        <v>22.1</v>
      </c>
      <c r="F28" s="465">
        <f t="shared" si="0"/>
        <v>7295.8730000000005</v>
      </c>
      <c r="G28" s="464">
        <v>2.8</v>
      </c>
      <c r="H28" s="465">
        <f t="shared" si="1"/>
        <v>924.36399999999992</v>
      </c>
      <c r="I28" s="465">
        <f t="shared" si="2"/>
        <v>8220.237000000001</v>
      </c>
      <c r="J28" s="379"/>
      <c r="K28" s="379"/>
    </row>
    <row r="29" spans="1:21" s="293" customFormat="1" ht="24" customHeight="1" x14ac:dyDescent="0.2">
      <c r="A29" s="474">
        <v>2.6</v>
      </c>
      <c r="B29" s="318" t="s">
        <v>286</v>
      </c>
      <c r="C29" s="465">
        <v>267.73</v>
      </c>
      <c r="D29" s="493" t="s">
        <v>279</v>
      </c>
      <c r="E29" s="465">
        <v>20.6</v>
      </c>
      <c r="F29" s="465">
        <f t="shared" si="0"/>
        <v>5515.2380000000012</v>
      </c>
      <c r="G29" s="465">
        <v>2.8</v>
      </c>
      <c r="H29" s="465">
        <f t="shared" si="1"/>
        <v>749.64400000000001</v>
      </c>
      <c r="I29" s="465">
        <f t="shared" si="2"/>
        <v>6264.8820000000014</v>
      </c>
      <c r="J29" s="379"/>
      <c r="K29" s="379"/>
    </row>
    <row r="30" spans="1:21" s="299" customFormat="1" x14ac:dyDescent="0.2">
      <c r="A30" s="474">
        <v>2.7</v>
      </c>
      <c r="B30" s="318" t="s">
        <v>287</v>
      </c>
      <c r="C30" s="494">
        <v>29.28</v>
      </c>
      <c r="D30" s="495" t="s">
        <v>292</v>
      </c>
      <c r="E30" s="464">
        <v>400</v>
      </c>
      <c r="F30" s="465">
        <f t="shared" si="0"/>
        <v>11712</v>
      </c>
      <c r="G30" s="464">
        <v>121</v>
      </c>
      <c r="H30" s="465">
        <f t="shared" si="1"/>
        <v>3542.88</v>
      </c>
      <c r="I30" s="465">
        <f t="shared" si="2"/>
        <v>15254.880000000001</v>
      </c>
      <c r="Q30" s="300"/>
      <c r="R30" s="300"/>
      <c r="S30" s="300"/>
      <c r="T30" s="300"/>
      <c r="U30" s="300"/>
    </row>
    <row r="31" spans="1:21" s="299" customFormat="1" x14ac:dyDescent="0.2">
      <c r="A31" s="474">
        <v>2.8</v>
      </c>
      <c r="B31" s="318" t="s">
        <v>288</v>
      </c>
      <c r="C31" s="496">
        <v>5.8599999999999994</v>
      </c>
      <c r="D31" s="495" t="s">
        <v>292</v>
      </c>
      <c r="E31" s="464">
        <v>400</v>
      </c>
      <c r="F31" s="465">
        <f t="shared" si="0"/>
        <v>2344</v>
      </c>
      <c r="G31" s="464">
        <v>121</v>
      </c>
      <c r="H31" s="465">
        <f t="shared" si="1"/>
        <v>709.06</v>
      </c>
      <c r="I31" s="465">
        <f t="shared" si="2"/>
        <v>3053.06</v>
      </c>
      <c r="Q31" s="300"/>
      <c r="R31" s="300"/>
      <c r="S31" s="300"/>
      <c r="T31" s="300"/>
      <c r="U31" s="300"/>
    </row>
    <row r="32" spans="1:21" s="299" customFormat="1" x14ac:dyDescent="0.2">
      <c r="A32" s="474">
        <v>2.9</v>
      </c>
      <c r="B32" s="318" t="s">
        <v>144</v>
      </c>
      <c r="C32" s="496">
        <v>4.96</v>
      </c>
      <c r="D32" s="495" t="s">
        <v>279</v>
      </c>
      <c r="E32" s="465">
        <v>28.92</v>
      </c>
      <c r="F32" s="465">
        <f t="shared" si="0"/>
        <v>143.44320000000002</v>
      </c>
      <c r="G32" s="465">
        <v>30.37</v>
      </c>
      <c r="H32" s="465">
        <f t="shared" si="1"/>
        <v>150.6352</v>
      </c>
      <c r="I32" s="465">
        <f t="shared" si="2"/>
        <v>294.07839999999999</v>
      </c>
      <c r="Q32" s="300"/>
      <c r="R32" s="300"/>
      <c r="S32" s="300"/>
      <c r="T32" s="300"/>
      <c r="U32" s="300"/>
    </row>
    <row r="33" spans="1:21" s="299" customFormat="1" x14ac:dyDescent="0.2">
      <c r="A33" s="497">
        <v>2.1</v>
      </c>
      <c r="B33" s="318" t="s">
        <v>145</v>
      </c>
      <c r="C33" s="496">
        <v>7.3199999999999994</v>
      </c>
      <c r="D33" s="495" t="s">
        <v>279</v>
      </c>
      <c r="E33" s="464">
        <v>47</v>
      </c>
      <c r="F33" s="465">
        <f t="shared" si="0"/>
        <v>344.03999999999996</v>
      </c>
      <c r="G33" s="464"/>
      <c r="H33" s="465">
        <f t="shared" si="1"/>
        <v>0</v>
      </c>
      <c r="I33" s="465">
        <f t="shared" si="2"/>
        <v>344.03999999999996</v>
      </c>
      <c r="Q33" s="300"/>
      <c r="R33" s="300"/>
      <c r="S33" s="300"/>
      <c r="T33" s="300"/>
      <c r="U33" s="300"/>
    </row>
    <row r="34" spans="1:21" s="299" customFormat="1" x14ac:dyDescent="0.2">
      <c r="A34" s="498"/>
      <c r="B34" s="499"/>
      <c r="C34" s="500"/>
      <c r="D34" s="501"/>
      <c r="E34" s="502"/>
      <c r="F34" s="503"/>
      <c r="G34" s="500"/>
      <c r="H34" s="503"/>
      <c r="I34" s="503"/>
      <c r="Q34" s="300"/>
      <c r="R34" s="300"/>
      <c r="S34" s="300"/>
      <c r="T34" s="300"/>
      <c r="U34" s="300"/>
    </row>
    <row r="35" spans="1:21" s="299" customFormat="1" x14ac:dyDescent="0.2">
      <c r="A35" s="474">
        <v>3</v>
      </c>
      <c r="B35" s="318" t="s">
        <v>146</v>
      </c>
      <c r="C35" s="475"/>
      <c r="D35" s="472"/>
      <c r="E35" s="318"/>
      <c r="F35" s="464"/>
      <c r="G35" s="318"/>
      <c r="H35" s="464">
        <f t="shared" ref="H35:H73" si="3">C35*G35</f>
        <v>0</v>
      </c>
      <c r="I35" s="464">
        <f t="shared" ref="I35:I73" si="4">F35+H35</f>
        <v>0</v>
      </c>
      <c r="P35" s="300"/>
      <c r="Q35" s="300"/>
      <c r="R35" s="300"/>
      <c r="S35" s="300"/>
      <c r="T35" s="300"/>
      <c r="U35" s="300"/>
    </row>
    <row r="36" spans="1:21" s="299" customFormat="1" x14ac:dyDescent="0.2">
      <c r="A36" s="474">
        <v>3.1</v>
      </c>
      <c r="B36" s="457" t="s">
        <v>298</v>
      </c>
      <c r="C36" s="465">
        <v>2</v>
      </c>
      <c r="D36" s="493" t="s">
        <v>84</v>
      </c>
      <c r="E36" s="464">
        <v>5099</v>
      </c>
      <c r="F36" s="465">
        <f t="shared" ref="F36:F46" si="5">C36*E36</f>
        <v>10198</v>
      </c>
      <c r="G36" s="464">
        <v>453.29</v>
      </c>
      <c r="H36" s="465">
        <f t="shared" si="3"/>
        <v>906.58</v>
      </c>
      <c r="I36" s="465">
        <f t="shared" si="4"/>
        <v>11104.58</v>
      </c>
      <c r="Q36" s="300"/>
      <c r="R36" s="300"/>
      <c r="S36" s="300"/>
      <c r="T36" s="300"/>
      <c r="U36" s="300"/>
    </row>
    <row r="37" spans="1:21" s="299" customFormat="1" x14ac:dyDescent="0.2">
      <c r="A37" s="474">
        <v>3.2</v>
      </c>
      <c r="B37" s="318" t="s">
        <v>147</v>
      </c>
      <c r="C37" s="475">
        <v>4.5</v>
      </c>
      <c r="D37" s="472" t="s">
        <v>140</v>
      </c>
      <c r="E37" s="494">
        <v>61.91</v>
      </c>
      <c r="F37" s="465">
        <f t="shared" si="5"/>
        <v>278.59499999999997</v>
      </c>
      <c r="G37" s="504">
        <f t="shared" ref="G37" si="6">0.15*E37</f>
        <v>9.2864999999999984</v>
      </c>
      <c r="H37" s="465">
        <v>40</v>
      </c>
      <c r="I37" s="465">
        <f t="shared" si="4"/>
        <v>318.59499999999997</v>
      </c>
      <c r="Q37" s="300"/>
      <c r="R37" s="300"/>
      <c r="S37" s="300"/>
      <c r="T37" s="300"/>
      <c r="U37" s="300"/>
    </row>
    <row r="38" spans="1:21" s="299" customFormat="1" x14ac:dyDescent="0.2">
      <c r="A38" s="474">
        <v>3.3</v>
      </c>
      <c r="B38" s="318" t="s">
        <v>148</v>
      </c>
      <c r="C38" s="475">
        <v>4</v>
      </c>
      <c r="D38" s="472" t="s">
        <v>140</v>
      </c>
      <c r="E38" s="494">
        <v>61.91</v>
      </c>
      <c r="F38" s="465">
        <f t="shared" si="5"/>
        <v>247.64</v>
      </c>
      <c r="G38" s="504">
        <f t="shared" ref="G38:G40" si="7">0.15*E38</f>
        <v>9.2864999999999984</v>
      </c>
      <c r="H38" s="465">
        <v>40</v>
      </c>
      <c r="I38" s="465">
        <f t="shared" si="4"/>
        <v>287.64</v>
      </c>
      <c r="Q38" s="300"/>
      <c r="R38" s="300"/>
      <c r="S38" s="300"/>
      <c r="T38" s="300"/>
      <c r="U38" s="300"/>
    </row>
    <row r="39" spans="1:21" x14ac:dyDescent="0.2">
      <c r="A39" s="474">
        <v>3.4</v>
      </c>
      <c r="B39" s="318" t="s">
        <v>149</v>
      </c>
      <c r="C39" s="475">
        <v>2</v>
      </c>
      <c r="D39" s="472" t="s">
        <v>150</v>
      </c>
      <c r="E39" s="494">
        <v>36.450000000000003</v>
      </c>
      <c r="F39" s="465">
        <f t="shared" si="5"/>
        <v>72.900000000000006</v>
      </c>
      <c r="G39" s="504">
        <f t="shared" si="7"/>
        <v>5.4675000000000002</v>
      </c>
      <c r="H39" s="465">
        <v>10.93</v>
      </c>
      <c r="I39" s="465">
        <f t="shared" si="4"/>
        <v>83.830000000000013</v>
      </c>
    </row>
    <row r="40" spans="1:21" x14ac:dyDescent="0.2">
      <c r="A40" s="474">
        <v>3.5</v>
      </c>
      <c r="B40" s="318" t="s">
        <v>151</v>
      </c>
      <c r="C40" s="475">
        <v>1</v>
      </c>
      <c r="D40" s="472" t="s">
        <v>150</v>
      </c>
      <c r="E40" s="494">
        <v>28.74</v>
      </c>
      <c r="F40" s="465">
        <f t="shared" si="5"/>
        <v>28.74</v>
      </c>
      <c r="G40" s="504">
        <f t="shared" si="7"/>
        <v>4.3109999999999999</v>
      </c>
      <c r="H40" s="465">
        <v>8.6</v>
      </c>
      <c r="I40" s="465">
        <f t="shared" si="4"/>
        <v>37.339999999999996</v>
      </c>
    </row>
    <row r="41" spans="1:21" x14ac:dyDescent="0.2">
      <c r="A41" s="474">
        <v>3.6</v>
      </c>
      <c r="B41" s="318" t="s">
        <v>152</v>
      </c>
      <c r="C41" s="475">
        <v>3</v>
      </c>
      <c r="D41" s="472" t="s">
        <v>150</v>
      </c>
      <c r="E41" s="318"/>
      <c r="F41" s="465">
        <f t="shared" si="5"/>
        <v>0</v>
      </c>
      <c r="G41" s="318"/>
      <c r="H41" s="464">
        <f t="shared" si="3"/>
        <v>0</v>
      </c>
      <c r="I41" s="465">
        <f t="shared" si="4"/>
        <v>0</v>
      </c>
    </row>
    <row r="42" spans="1:21" x14ac:dyDescent="0.2">
      <c r="A42" s="474">
        <v>3.7</v>
      </c>
      <c r="B42" s="318" t="s">
        <v>153</v>
      </c>
      <c r="C42" s="475">
        <v>0.3</v>
      </c>
      <c r="D42" s="472" t="s">
        <v>156</v>
      </c>
      <c r="E42" s="318">
        <v>359.38</v>
      </c>
      <c r="F42" s="465">
        <f t="shared" si="5"/>
        <v>107.81399999999999</v>
      </c>
      <c r="G42" s="318">
        <v>68.69</v>
      </c>
      <c r="H42" s="464">
        <f t="shared" si="3"/>
        <v>20.606999999999999</v>
      </c>
      <c r="I42" s="465">
        <f t="shared" si="4"/>
        <v>128.42099999999999</v>
      </c>
    </row>
    <row r="43" spans="1:21" x14ac:dyDescent="0.2">
      <c r="A43" s="474">
        <v>3.8</v>
      </c>
      <c r="B43" s="318" t="s">
        <v>154</v>
      </c>
      <c r="C43" s="475">
        <v>0.3</v>
      </c>
      <c r="D43" s="472" t="s">
        <v>156</v>
      </c>
      <c r="E43" s="318">
        <v>379.93</v>
      </c>
      <c r="F43" s="465">
        <f t="shared" si="5"/>
        <v>113.979</v>
      </c>
      <c r="G43" s="318">
        <v>82.57</v>
      </c>
      <c r="H43" s="464">
        <f t="shared" si="3"/>
        <v>24.770999999999997</v>
      </c>
      <c r="I43" s="465">
        <f t="shared" si="4"/>
        <v>138.75</v>
      </c>
    </row>
    <row r="44" spans="1:21" x14ac:dyDescent="0.2">
      <c r="A44" s="474">
        <v>3.9</v>
      </c>
      <c r="B44" s="318" t="s">
        <v>155</v>
      </c>
      <c r="C44" s="475">
        <v>0.45</v>
      </c>
      <c r="D44" s="472" t="s">
        <v>156</v>
      </c>
      <c r="E44" s="318">
        <v>390.45</v>
      </c>
      <c r="F44" s="465">
        <f t="shared" si="5"/>
        <v>175.70249999999999</v>
      </c>
      <c r="G44" s="318">
        <v>82.57</v>
      </c>
      <c r="H44" s="464">
        <f t="shared" si="3"/>
        <v>37.156500000000001</v>
      </c>
      <c r="I44" s="465">
        <f t="shared" si="4"/>
        <v>212.85899999999998</v>
      </c>
    </row>
    <row r="45" spans="1:21" x14ac:dyDescent="0.2">
      <c r="A45" s="497">
        <v>3.1</v>
      </c>
      <c r="B45" s="318" t="s">
        <v>157</v>
      </c>
      <c r="C45" s="475">
        <v>2.81</v>
      </c>
      <c r="D45" s="472" t="s">
        <v>156</v>
      </c>
      <c r="E45" s="318">
        <v>332.25</v>
      </c>
      <c r="F45" s="465">
        <f t="shared" si="5"/>
        <v>933.62250000000006</v>
      </c>
      <c r="G45" s="318">
        <v>68.69</v>
      </c>
      <c r="H45" s="464">
        <f t="shared" si="3"/>
        <v>193.0189</v>
      </c>
      <c r="I45" s="465">
        <f t="shared" si="4"/>
        <v>1126.6414</v>
      </c>
    </row>
    <row r="46" spans="1:21" x14ac:dyDescent="0.2">
      <c r="A46" s="497">
        <v>3.11</v>
      </c>
      <c r="B46" s="318" t="s">
        <v>295</v>
      </c>
      <c r="C46" s="475">
        <v>4</v>
      </c>
      <c r="D46" s="472" t="s">
        <v>299</v>
      </c>
      <c r="E46" s="318">
        <v>1106.25</v>
      </c>
      <c r="F46" s="465">
        <f t="shared" si="5"/>
        <v>4425</v>
      </c>
      <c r="G46" s="318">
        <v>206.49</v>
      </c>
      <c r="H46" s="464">
        <f t="shared" si="3"/>
        <v>825.96</v>
      </c>
      <c r="I46" s="465">
        <f t="shared" si="4"/>
        <v>5250.96</v>
      </c>
    </row>
    <row r="47" spans="1:21" x14ac:dyDescent="0.2">
      <c r="A47" s="505"/>
      <c r="B47" s="499"/>
      <c r="C47" s="506"/>
      <c r="D47" s="507"/>
      <c r="E47" s="499"/>
      <c r="F47" s="503"/>
      <c r="G47" s="499"/>
      <c r="H47" s="503">
        <f t="shared" si="3"/>
        <v>0</v>
      </c>
      <c r="I47" s="503"/>
      <c r="K47" s="486"/>
    </row>
    <row r="48" spans="1:21" x14ac:dyDescent="0.2">
      <c r="A48" s="474">
        <v>4</v>
      </c>
      <c r="B48" s="318" t="s">
        <v>158</v>
      </c>
      <c r="C48" s="475"/>
      <c r="D48" s="472"/>
      <c r="E48" s="318"/>
      <c r="F48" s="464"/>
      <c r="G48" s="318"/>
      <c r="H48" s="464"/>
      <c r="I48" s="464"/>
    </row>
    <row r="49" spans="1:12" x14ac:dyDescent="0.2">
      <c r="A49" s="474">
        <v>4.0999999999999996</v>
      </c>
      <c r="B49" s="508" t="s">
        <v>159</v>
      </c>
      <c r="C49" s="475">
        <v>1</v>
      </c>
      <c r="D49" s="472" t="s">
        <v>150</v>
      </c>
      <c r="E49" s="509">
        <v>25000</v>
      </c>
      <c r="F49" s="465">
        <f>C49*E49</f>
        <v>25000</v>
      </c>
      <c r="G49" s="504">
        <f t="shared" ref="G49:G67" si="8">0.15*E49</f>
        <v>3750</v>
      </c>
      <c r="H49" s="464">
        <f>C49*G49</f>
        <v>3750</v>
      </c>
      <c r="I49" s="465">
        <f t="shared" si="4"/>
        <v>28750</v>
      </c>
    </row>
    <row r="50" spans="1:12" x14ac:dyDescent="0.2">
      <c r="A50" s="474">
        <v>4.2</v>
      </c>
      <c r="B50" s="318" t="s">
        <v>160</v>
      </c>
      <c r="C50" s="475">
        <v>13</v>
      </c>
      <c r="D50" s="472" t="s">
        <v>334</v>
      </c>
      <c r="E50" s="494">
        <v>61.91</v>
      </c>
      <c r="F50" s="465">
        <f t="shared" ref="F50:F67" si="9">C50*E50</f>
        <v>804.82999999999993</v>
      </c>
      <c r="G50" s="504">
        <v>40</v>
      </c>
      <c r="H50" s="464">
        <f t="shared" si="3"/>
        <v>520</v>
      </c>
      <c r="I50" s="465">
        <f t="shared" si="4"/>
        <v>1324.83</v>
      </c>
    </row>
    <row r="51" spans="1:12" x14ac:dyDescent="0.2">
      <c r="A51" s="474">
        <v>4.3</v>
      </c>
      <c r="B51" s="318" t="s">
        <v>161</v>
      </c>
      <c r="C51" s="475">
        <v>12</v>
      </c>
      <c r="D51" s="472" t="s">
        <v>150</v>
      </c>
      <c r="E51" s="494">
        <v>28.74</v>
      </c>
      <c r="F51" s="465">
        <f t="shared" si="9"/>
        <v>344.88</v>
      </c>
      <c r="G51" s="504">
        <v>8.6</v>
      </c>
      <c r="H51" s="464">
        <f t="shared" si="3"/>
        <v>103.19999999999999</v>
      </c>
      <c r="I51" s="465">
        <f t="shared" si="4"/>
        <v>448.08</v>
      </c>
    </row>
    <row r="52" spans="1:12" x14ac:dyDescent="0.2">
      <c r="A52" s="474">
        <v>4.4000000000000004</v>
      </c>
      <c r="B52" s="318" t="s">
        <v>162</v>
      </c>
      <c r="C52" s="475">
        <v>6</v>
      </c>
      <c r="D52" s="472" t="s">
        <v>150</v>
      </c>
      <c r="E52" s="494">
        <v>36.450000000000003</v>
      </c>
      <c r="F52" s="465">
        <f t="shared" si="9"/>
        <v>218.70000000000002</v>
      </c>
      <c r="G52" s="504">
        <v>10.93</v>
      </c>
      <c r="H52" s="464">
        <f t="shared" si="3"/>
        <v>65.58</v>
      </c>
      <c r="I52" s="465">
        <f t="shared" si="4"/>
        <v>284.28000000000003</v>
      </c>
    </row>
    <row r="53" spans="1:12" x14ac:dyDescent="0.2">
      <c r="A53" s="474">
        <v>4.5</v>
      </c>
      <c r="B53" s="318" t="s">
        <v>163</v>
      </c>
      <c r="C53" s="475">
        <v>9</v>
      </c>
      <c r="D53" s="472" t="s">
        <v>150</v>
      </c>
      <c r="E53" s="494">
        <v>193</v>
      </c>
      <c r="F53" s="465">
        <f t="shared" si="9"/>
        <v>1737</v>
      </c>
      <c r="G53" s="504">
        <f t="shared" si="8"/>
        <v>28.95</v>
      </c>
      <c r="H53" s="464">
        <f t="shared" si="3"/>
        <v>260.55</v>
      </c>
      <c r="I53" s="465">
        <f t="shared" si="4"/>
        <v>1997.55</v>
      </c>
    </row>
    <row r="54" spans="1:12" x14ac:dyDescent="0.2">
      <c r="A54" s="474">
        <v>4.5999999999999996</v>
      </c>
      <c r="B54" s="318" t="s">
        <v>164</v>
      </c>
      <c r="C54" s="475">
        <v>1</v>
      </c>
      <c r="D54" s="472" t="s">
        <v>150</v>
      </c>
      <c r="E54" s="494">
        <v>815</v>
      </c>
      <c r="F54" s="465">
        <f t="shared" si="9"/>
        <v>815</v>
      </c>
      <c r="G54" s="504">
        <f t="shared" si="8"/>
        <v>122.25</v>
      </c>
      <c r="H54" s="464">
        <f t="shared" si="3"/>
        <v>122.25</v>
      </c>
      <c r="I54" s="465">
        <f t="shared" si="4"/>
        <v>937.25</v>
      </c>
    </row>
    <row r="55" spans="1:12" x14ac:dyDescent="0.2">
      <c r="A55" s="474">
        <v>4.7</v>
      </c>
      <c r="B55" s="318" t="s">
        <v>165</v>
      </c>
      <c r="C55" s="475">
        <v>15</v>
      </c>
      <c r="D55" s="472" t="s">
        <v>150</v>
      </c>
      <c r="E55" s="494">
        <v>19.39</v>
      </c>
      <c r="F55" s="465">
        <f t="shared" si="9"/>
        <v>290.85000000000002</v>
      </c>
      <c r="G55" s="504">
        <v>5.82</v>
      </c>
      <c r="H55" s="464">
        <f t="shared" si="3"/>
        <v>87.300000000000011</v>
      </c>
      <c r="I55" s="465">
        <f t="shared" si="4"/>
        <v>378.15000000000003</v>
      </c>
    </row>
    <row r="56" spans="1:12" x14ac:dyDescent="0.2">
      <c r="A56" s="474">
        <v>4.8</v>
      </c>
      <c r="B56" s="318" t="s">
        <v>166</v>
      </c>
      <c r="C56" s="475">
        <v>4</v>
      </c>
      <c r="D56" s="472" t="s">
        <v>334</v>
      </c>
      <c r="E56" s="494">
        <v>153</v>
      </c>
      <c r="F56" s="465">
        <f t="shared" si="9"/>
        <v>612</v>
      </c>
      <c r="G56" s="504">
        <v>100</v>
      </c>
      <c r="H56" s="464">
        <f t="shared" si="3"/>
        <v>400</v>
      </c>
      <c r="I56" s="465">
        <f t="shared" si="4"/>
        <v>1012</v>
      </c>
    </row>
    <row r="57" spans="1:12" x14ac:dyDescent="0.2">
      <c r="A57" s="474">
        <v>4.9000000000000004</v>
      </c>
      <c r="B57" s="318" t="s">
        <v>167</v>
      </c>
      <c r="C57" s="475">
        <v>4</v>
      </c>
      <c r="D57" s="472" t="s">
        <v>150</v>
      </c>
      <c r="E57" s="494">
        <v>110</v>
      </c>
      <c r="F57" s="465">
        <f t="shared" si="9"/>
        <v>440</v>
      </c>
      <c r="G57" s="504">
        <f t="shared" si="8"/>
        <v>16.5</v>
      </c>
      <c r="H57" s="464">
        <f t="shared" si="3"/>
        <v>66</v>
      </c>
      <c r="I57" s="465">
        <f t="shared" si="4"/>
        <v>506</v>
      </c>
    </row>
    <row r="58" spans="1:12" x14ac:dyDescent="0.2">
      <c r="A58" s="497">
        <v>4.0999999999999996</v>
      </c>
      <c r="B58" s="318" t="s">
        <v>168</v>
      </c>
      <c r="C58" s="475">
        <v>4</v>
      </c>
      <c r="D58" s="472" t="s">
        <v>150</v>
      </c>
      <c r="E58" s="494">
        <v>160</v>
      </c>
      <c r="F58" s="465">
        <f t="shared" si="9"/>
        <v>640</v>
      </c>
      <c r="G58" s="504">
        <f t="shared" si="8"/>
        <v>24</v>
      </c>
      <c r="H58" s="464">
        <f t="shared" si="3"/>
        <v>96</v>
      </c>
      <c r="I58" s="465">
        <f t="shared" si="4"/>
        <v>736</v>
      </c>
    </row>
    <row r="59" spans="1:12" ht="48" x14ac:dyDescent="0.2">
      <c r="A59" s="497">
        <v>4.1100000000000003</v>
      </c>
      <c r="B59" s="508" t="s">
        <v>169</v>
      </c>
      <c r="C59" s="475">
        <v>1</v>
      </c>
      <c r="D59" s="472" t="s">
        <v>150</v>
      </c>
      <c r="E59" s="509"/>
      <c r="F59" s="465">
        <f t="shared" si="9"/>
        <v>0</v>
      </c>
      <c r="G59" s="504">
        <f>L59</f>
        <v>22500</v>
      </c>
      <c r="H59" s="464">
        <f t="shared" si="3"/>
        <v>22500</v>
      </c>
      <c r="I59" s="465">
        <f t="shared" si="4"/>
        <v>22500</v>
      </c>
      <c r="L59" s="299">
        <v>22500</v>
      </c>
    </row>
    <row r="60" spans="1:12" x14ac:dyDescent="0.2">
      <c r="A60" s="497">
        <v>4.12</v>
      </c>
      <c r="B60" s="318" t="s">
        <v>170</v>
      </c>
      <c r="C60" s="475">
        <v>1</v>
      </c>
      <c r="D60" s="472" t="s">
        <v>171</v>
      </c>
      <c r="E60" s="509">
        <v>60000</v>
      </c>
      <c r="F60" s="465"/>
      <c r="G60" s="504">
        <f t="shared" si="8"/>
        <v>9000</v>
      </c>
      <c r="H60" s="464">
        <f t="shared" si="3"/>
        <v>9000</v>
      </c>
      <c r="I60" s="465">
        <f t="shared" si="4"/>
        <v>9000</v>
      </c>
    </row>
    <row r="61" spans="1:12" x14ac:dyDescent="0.2">
      <c r="A61" s="497">
        <v>4.13</v>
      </c>
      <c r="B61" s="318" t="s">
        <v>172</v>
      </c>
      <c r="C61" s="475">
        <v>1</v>
      </c>
      <c r="D61" s="472" t="s">
        <v>150</v>
      </c>
      <c r="E61" s="509">
        <v>35000</v>
      </c>
      <c r="F61" s="465">
        <f t="shared" si="9"/>
        <v>35000</v>
      </c>
      <c r="G61" s="504">
        <f t="shared" si="8"/>
        <v>5250</v>
      </c>
      <c r="H61" s="464">
        <f t="shared" si="3"/>
        <v>5250</v>
      </c>
      <c r="I61" s="465">
        <f t="shared" si="4"/>
        <v>40250</v>
      </c>
    </row>
    <row r="62" spans="1:12" x14ac:dyDescent="0.2">
      <c r="A62" s="497">
        <v>4.1399999999999997</v>
      </c>
      <c r="B62" s="318" t="s">
        <v>173</v>
      </c>
      <c r="C62" s="475">
        <v>3</v>
      </c>
      <c r="D62" s="472" t="s">
        <v>150</v>
      </c>
      <c r="E62" s="509">
        <v>2500</v>
      </c>
      <c r="F62" s="465"/>
      <c r="G62" s="504">
        <f t="shared" si="8"/>
        <v>375</v>
      </c>
      <c r="H62" s="464">
        <f t="shared" si="3"/>
        <v>1125</v>
      </c>
      <c r="I62" s="465">
        <f t="shared" si="4"/>
        <v>1125</v>
      </c>
    </row>
    <row r="63" spans="1:12" x14ac:dyDescent="0.2">
      <c r="A63" s="497">
        <v>4.1500000000000004</v>
      </c>
      <c r="B63" s="318" t="s">
        <v>174</v>
      </c>
      <c r="C63" s="475">
        <v>3</v>
      </c>
      <c r="D63" s="472" t="s">
        <v>171</v>
      </c>
      <c r="E63" s="509">
        <v>30000</v>
      </c>
      <c r="F63" s="465"/>
      <c r="G63" s="504">
        <f t="shared" si="8"/>
        <v>4500</v>
      </c>
      <c r="H63" s="464">
        <f t="shared" si="3"/>
        <v>13500</v>
      </c>
      <c r="I63" s="465">
        <f t="shared" si="4"/>
        <v>13500</v>
      </c>
    </row>
    <row r="64" spans="1:12" x14ac:dyDescent="0.2">
      <c r="A64" s="497">
        <v>4.16</v>
      </c>
      <c r="B64" s="318" t="s">
        <v>175</v>
      </c>
      <c r="C64" s="475">
        <v>1</v>
      </c>
      <c r="D64" s="472" t="s">
        <v>171</v>
      </c>
      <c r="E64" s="509">
        <v>38000</v>
      </c>
      <c r="F64" s="465">
        <f t="shared" si="9"/>
        <v>38000</v>
      </c>
      <c r="G64" s="504">
        <f t="shared" si="8"/>
        <v>5700</v>
      </c>
      <c r="H64" s="464">
        <f t="shared" si="3"/>
        <v>5700</v>
      </c>
      <c r="I64" s="465">
        <f t="shared" si="4"/>
        <v>43700</v>
      </c>
    </row>
    <row r="65" spans="1:9" x14ac:dyDescent="0.2">
      <c r="A65" s="497">
        <v>4.17</v>
      </c>
      <c r="B65" s="318" t="s">
        <v>176</v>
      </c>
      <c r="C65" s="475">
        <v>4</v>
      </c>
      <c r="D65" s="472" t="s">
        <v>150</v>
      </c>
      <c r="E65" s="509">
        <v>20000</v>
      </c>
      <c r="F65" s="465">
        <f t="shared" si="9"/>
        <v>80000</v>
      </c>
      <c r="G65" s="504">
        <f t="shared" si="8"/>
        <v>3000</v>
      </c>
      <c r="H65" s="464">
        <f t="shared" si="3"/>
        <v>12000</v>
      </c>
      <c r="I65" s="465">
        <f t="shared" si="4"/>
        <v>92000</v>
      </c>
    </row>
    <row r="66" spans="1:9" x14ac:dyDescent="0.2">
      <c r="A66" s="497">
        <v>4.1800000000000104</v>
      </c>
      <c r="B66" s="318" t="s">
        <v>177</v>
      </c>
      <c r="C66" s="475">
        <v>1</v>
      </c>
      <c r="D66" s="472" t="s">
        <v>141</v>
      </c>
      <c r="E66" s="509">
        <v>35000</v>
      </c>
      <c r="F66" s="465">
        <f t="shared" si="9"/>
        <v>35000</v>
      </c>
      <c r="G66" s="504">
        <f t="shared" si="8"/>
        <v>5250</v>
      </c>
      <c r="H66" s="464">
        <f t="shared" si="3"/>
        <v>5250</v>
      </c>
      <c r="I66" s="465">
        <f t="shared" si="4"/>
        <v>40250</v>
      </c>
    </row>
    <row r="67" spans="1:9" ht="48" x14ac:dyDescent="0.2">
      <c r="A67" s="497">
        <v>4.1900000000000102</v>
      </c>
      <c r="B67" s="508" t="s">
        <v>178</v>
      </c>
      <c r="C67" s="475">
        <v>1</v>
      </c>
      <c r="D67" s="472" t="s">
        <v>141</v>
      </c>
      <c r="E67" s="509">
        <v>10000</v>
      </c>
      <c r="F67" s="465">
        <f t="shared" si="9"/>
        <v>10000</v>
      </c>
      <c r="G67" s="504">
        <f t="shared" si="8"/>
        <v>1500</v>
      </c>
      <c r="H67" s="464">
        <f t="shared" si="3"/>
        <v>1500</v>
      </c>
      <c r="I67" s="465">
        <f t="shared" si="4"/>
        <v>11500</v>
      </c>
    </row>
    <row r="68" spans="1:9" x14ac:dyDescent="0.2">
      <c r="A68" s="505"/>
      <c r="B68" s="499"/>
      <c r="C68" s="506"/>
      <c r="D68" s="507"/>
      <c r="E68" s="499"/>
      <c r="F68" s="503"/>
      <c r="G68" s="499"/>
      <c r="H68" s="510"/>
      <c r="I68" s="510"/>
    </row>
    <row r="69" spans="1:9" x14ac:dyDescent="0.2">
      <c r="A69" s="474">
        <v>5</v>
      </c>
      <c r="B69" s="318" t="s">
        <v>179</v>
      </c>
      <c r="C69" s="475">
        <v>1</v>
      </c>
      <c r="D69" s="472" t="s">
        <v>171</v>
      </c>
      <c r="E69" s="509">
        <v>200000</v>
      </c>
      <c r="F69" s="464">
        <f>C69*E69</f>
        <v>200000</v>
      </c>
      <c r="G69" s="494">
        <f>0.2*E69</f>
        <v>40000</v>
      </c>
      <c r="H69" s="464">
        <f t="shared" si="3"/>
        <v>40000</v>
      </c>
      <c r="I69" s="464">
        <f>F69+H69</f>
        <v>240000</v>
      </c>
    </row>
    <row r="70" spans="1:9" x14ac:dyDescent="0.2">
      <c r="A70" s="474">
        <v>5.0999999999999996</v>
      </c>
      <c r="B70" s="318" t="s">
        <v>180</v>
      </c>
      <c r="C70" s="475"/>
      <c r="D70" s="472"/>
      <c r="E70" s="318"/>
      <c r="F70" s="464"/>
      <c r="G70" s="318"/>
      <c r="H70" s="464">
        <f t="shared" si="3"/>
        <v>0</v>
      </c>
      <c r="I70" s="464">
        <f t="shared" si="4"/>
        <v>0</v>
      </c>
    </row>
    <row r="71" spans="1:9" x14ac:dyDescent="0.2">
      <c r="A71" s="474">
        <v>5.2</v>
      </c>
      <c r="B71" s="318" t="s">
        <v>318</v>
      </c>
      <c r="C71" s="475"/>
      <c r="D71" s="472"/>
      <c r="E71" s="318"/>
      <c r="F71" s="464"/>
      <c r="G71" s="318"/>
      <c r="H71" s="464">
        <f t="shared" si="3"/>
        <v>0</v>
      </c>
      <c r="I71" s="464">
        <f t="shared" si="4"/>
        <v>0</v>
      </c>
    </row>
    <row r="72" spans="1:9" x14ac:dyDescent="0.2">
      <c r="A72" s="474"/>
      <c r="B72" s="318" t="s">
        <v>319</v>
      </c>
      <c r="C72" s="475"/>
      <c r="D72" s="472"/>
      <c r="E72" s="318"/>
      <c r="F72" s="464"/>
      <c r="G72" s="318"/>
      <c r="H72" s="464"/>
      <c r="I72" s="464"/>
    </row>
    <row r="73" spans="1:9" x14ac:dyDescent="0.2">
      <c r="A73" s="474">
        <v>5.3</v>
      </c>
      <c r="B73" s="318" t="s">
        <v>181</v>
      </c>
      <c r="C73" s="475"/>
      <c r="D73" s="472"/>
      <c r="E73" s="318"/>
      <c r="F73" s="464"/>
      <c r="G73" s="318"/>
      <c r="H73" s="464">
        <f t="shared" si="3"/>
        <v>0</v>
      </c>
      <c r="I73" s="464">
        <f t="shared" si="4"/>
        <v>0</v>
      </c>
    </row>
    <row r="74" spans="1:9" x14ac:dyDescent="0.2">
      <c r="A74" s="474">
        <v>5.4</v>
      </c>
      <c r="B74" s="318" t="s">
        <v>182</v>
      </c>
      <c r="C74" s="475"/>
      <c r="D74" s="472"/>
      <c r="E74" s="318"/>
      <c r="F74" s="460"/>
      <c r="G74" s="318"/>
      <c r="H74" s="464">
        <f t="shared" ref="H74" si="10">C74*G74</f>
        <v>0</v>
      </c>
      <c r="I74" s="464">
        <f t="shared" ref="I74" si="11">F74+H74</f>
        <v>0</v>
      </c>
    </row>
    <row r="75" spans="1:9" x14ac:dyDescent="0.2">
      <c r="A75" s="474">
        <v>5.5</v>
      </c>
      <c r="B75" s="318" t="s">
        <v>183</v>
      </c>
      <c r="C75" s="475"/>
      <c r="D75" s="472"/>
      <c r="E75" s="318"/>
      <c r="F75" s="464"/>
      <c r="G75" s="318"/>
      <c r="H75" s="464"/>
      <c r="I75" s="464"/>
    </row>
    <row r="76" spans="1:9" ht="26.25" x14ac:dyDescent="0.2">
      <c r="A76" s="476"/>
      <c r="B76" s="484" t="s">
        <v>184</v>
      </c>
      <c r="C76" s="478"/>
      <c r="D76" s="479"/>
      <c r="E76" s="484"/>
      <c r="F76" s="511">
        <f>SUM(F10:F75)</f>
        <v>557311.35400000005</v>
      </c>
      <c r="G76" s="511"/>
      <c r="H76" s="511">
        <f>SUM(H10:H75)</f>
        <v>151385.02190000002</v>
      </c>
      <c r="I76" s="511">
        <f>SUM(I10:I75)</f>
        <v>708696.37589999987</v>
      </c>
    </row>
    <row r="77" spans="1:9" x14ac:dyDescent="0.2">
      <c r="A77" s="512"/>
      <c r="B77" s="294"/>
      <c r="C77" s="513"/>
      <c r="D77" s="514"/>
      <c r="E77" s="294"/>
      <c r="F77" s="515"/>
      <c r="G77" s="294"/>
      <c r="H77" s="515"/>
      <c r="I77" s="515"/>
    </row>
    <row r="78" spans="1:9" x14ac:dyDescent="0.55000000000000004">
      <c r="A78" s="512"/>
      <c r="B78" s="289" t="s">
        <v>323</v>
      </c>
      <c r="C78" s="253"/>
      <c r="D78" s="291"/>
      <c r="E78" s="292"/>
      <c r="F78" s="291"/>
      <c r="G78" s="293"/>
      <c r="H78" s="384"/>
      <c r="I78" s="515"/>
    </row>
    <row r="79" spans="1:9" x14ac:dyDescent="0.55000000000000004">
      <c r="A79" s="512"/>
      <c r="B79" s="289"/>
      <c r="C79" s="253"/>
      <c r="D79" s="291"/>
      <c r="E79" s="292"/>
      <c r="F79" s="291"/>
      <c r="G79" s="293"/>
      <c r="H79" s="384"/>
      <c r="I79" s="515"/>
    </row>
    <row r="80" spans="1:9" x14ac:dyDescent="0.55000000000000004">
      <c r="A80" s="512"/>
      <c r="B80" s="294"/>
      <c r="C80" s="253"/>
      <c r="D80" s="291"/>
      <c r="E80" s="292"/>
      <c r="F80" s="291"/>
      <c r="G80" s="253"/>
      <c r="H80" s="384"/>
      <c r="I80" s="515"/>
    </row>
    <row r="81" spans="2:8" x14ac:dyDescent="0.2">
      <c r="B81" s="253" t="s">
        <v>324</v>
      </c>
      <c r="C81" s="253"/>
      <c r="D81" s="253"/>
      <c r="E81" s="253" t="s">
        <v>325</v>
      </c>
      <c r="F81" s="253"/>
      <c r="G81" s="253"/>
      <c r="H81" s="295"/>
    </row>
    <row r="82" spans="2:8" x14ac:dyDescent="0.55000000000000004">
      <c r="B82" s="297" t="s">
        <v>327</v>
      </c>
      <c r="E82" s="300" t="s">
        <v>328</v>
      </c>
      <c r="G82" s="253"/>
      <c r="H82" s="291"/>
    </row>
    <row r="83" spans="2:8" x14ac:dyDescent="0.55000000000000004">
      <c r="B83" s="297"/>
      <c r="G83" s="253"/>
      <c r="H83" s="291"/>
    </row>
    <row r="84" spans="2:8" x14ac:dyDescent="0.55000000000000004">
      <c r="G84" s="253"/>
      <c r="H84" s="291"/>
    </row>
    <row r="85" spans="2:8" x14ac:dyDescent="0.2">
      <c r="B85" s="253" t="s">
        <v>325</v>
      </c>
      <c r="E85" s="253" t="s">
        <v>326</v>
      </c>
      <c r="G85" s="302"/>
      <c r="H85" s="302"/>
    </row>
    <row r="86" spans="2:8" x14ac:dyDescent="0.2">
      <c r="B86" s="297" t="s">
        <v>330</v>
      </c>
      <c r="E86" s="300" t="s">
        <v>329</v>
      </c>
      <c r="G86" s="302"/>
      <c r="H86" s="302"/>
    </row>
  </sheetData>
  <mergeCells count="8">
    <mergeCell ref="A2:I2"/>
    <mergeCell ref="A8:A9"/>
    <mergeCell ref="B8:B9"/>
    <mergeCell ref="C8:C9"/>
    <mergeCell ref="D8:D9"/>
    <mergeCell ref="E8:F8"/>
    <mergeCell ref="G8:H8"/>
    <mergeCell ref="I8:I9"/>
  </mergeCells>
  <phoneticPr fontId="3" type="noConversion"/>
  <pageMargins left="0.39370078740157499" right="0" top="0.59055118110236204" bottom="0.39370078740157499" header="0.511811023622047" footer="0.39370078740157499"/>
  <pageSetup paperSize="9" scale="62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A7A9F-29E1-416C-979F-1E70C6E1F4C0}">
  <sheetPr>
    <tabColor rgb="FFFFFF00"/>
  </sheetPr>
  <dimension ref="A1:U87"/>
  <sheetViews>
    <sheetView view="pageBreakPreview" topLeftCell="A2" zoomScale="70" zoomScaleNormal="75" zoomScaleSheetLayoutView="70" workbookViewId="0">
      <selection activeCell="B19" sqref="A1:XFD1048576"/>
    </sheetView>
  </sheetViews>
  <sheetFormatPr defaultColWidth="9.140625" defaultRowHeight="24" x14ac:dyDescent="0.2"/>
  <cols>
    <col min="1" max="1" width="6" style="437" customWidth="1"/>
    <col min="2" max="2" width="50.42578125" style="300" customWidth="1"/>
    <col min="3" max="3" width="15.7109375" style="298" bestFit="1" customWidth="1"/>
    <col min="4" max="4" width="6.5703125" style="299" customWidth="1"/>
    <col min="5" max="5" width="11.85546875" style="300" customWidth="1"/>
    <col min="6" max="6" width="15.85546875" style="300" customWidth="1"/>
    <col min="7" max="7" width="13.85546875" style="300" bestFit="1" customWidth="1"/>
    <col min="8" max="8" width="17.85546875" style="300" bestFit="1" customWidth="1"/>
    <col min="9" max="9" width="16.5703125" style="300" customWidth="1"/>
    <col min="10" max="10" width="11.5703125" style="299" bestFit="1" customWidth="1"/>
    <col min="11" max="11" width="12.7109375" style="299" bestFit="1" customWidth="1"/>
    <col min="12" max="12" width="9.42578125" style="299" customWidth="1"/>
    <col min="13" max="15" width="8.42578125" style="299" customWidth="1"/>
    <col min="16" max="17" width="9.140625" style="300"/>
    <col min="18" max="18" width="9.85546875" style="300" bestFit="1" customWidth="1"/>
    <col min="19" max="16384" width="9.140625" style="300"/>
  </cols>
  <sheetData>
    <row r="1" spans="1:18" x14ac:dyDescent="0.2">
      <c r="I1" s="438" t="s">
        <v>65</v>
      </c>
    </row>
    <row r="2" spans="1:18" s="329" customFormat="1" ht="23.25" customHeight="1" x14ac:dyDescent="0.2">
      <c r="A2" s="325" t="s">
        <v>331</v>
      </c>
      <c r="B2" s="325"/>
      <c r="C2" s="325"/>
      <c r="D2" s="325"/>
      <c r="E2" s="325"/>
      <c r="F2" s="325"/>
      <c r="G2" s="325"/>
      <c r="H2" s="325"/>
      <c r="I2" s="325"/>
      <c r="J2" s="439"/>
      <c r="K2" s="439"/>
    </row>
    <row r="3" spans="1:18" s="329" customFormat="1" ht="21" customHeight="1" x14ac:dyDescent="0.2">
      <c r="A3" s="329" t="s">
        <v>344</v>
      </c>
      <c r="C3" s="440"/>
      <c r="D3" s="439"/>
      <c r="J3" s="439"/>
      <c r="K3" s="439"/>
    </row>
    <row r="4" spans="1:18" s="329" customFormat="1" ht="21" customHeight="1" x14ac:dyDescent="0.2">
      <c r="A4" s="393" t="s">
        <v>66</v>
      </c>
      <c r="C4" s="441"/>
      <c r="D4" s="439"/>
      <c r="E4" s="442" t="s">
        <v>38</v>
      </c>
      <c r="J4" s="439"/>
      <c r="K4" s="439"/>
    </row>
    <row r="5" spans="1:18" s="329" customFormat="1" ht="21" customHeight="1" x14ac:dyDescent="0.2">
      <c r="A5" s="393" t="s">
        <v>345</v>
      </c>
      <c r="C5" s="441"/>
      <c r="D5" s="439"/>
      <c r="E5" s="442" t="s">
        <v>67</v>
      </c>
      <c r="J5" s="439"/>
      <c r="K5" s="439"/>
    </row>
    <row r="6" spans="1:18" s="329" customFormat="1" ht="21" customHeight="1" x14ac:dyDescent="0.2">
      <c r="A6" s="393" t="s">
        <v>346</v>
      </c>
      <c r="C6" s="443"/>
      <c r="D6" s="439"/>
      <c r="E6" s="393" t="s">
        <v>332</v>
      </c>
      <c r="I6" s="444"/>
      <c r="J6" s="439"/>
      <c r="K6" s="439"/>
    </row>
    <row r="7" spans="1:18" s="329" customFormat="1" ht="9" customHeight="1" x14ac:dyDescent="0.2">
      <c r="A7" s="301"/>
      <c r="C7" s="443"/>
      <c r="D7" s="439"/>
      <c r="F7" s="442"/>
      <c r="I7" s="444"/>
      <c r="J7" s="439"/>
      <c r="K7" s="439"/>
    </row>
    <row r="8" spans="1:18" ht="24.95" customHeight="1" x14ac:dyDescent="0.2">
      <c r="A8" s="445" t="s">
        <v>68</v>
      </c>
      <c r="B8" s="446" t="s">
        <v>41</v>
      </c>
      <c r="C8" s="447" t="s">
        <v>51</v>
      </c>
      <c r="D8" s="445" t="s">
        <v>70</v>
      </c>
      <c r="E8" s="448" t="s">
        <v>71</v>
      </c>
      <c r="F8" s="449"/>
      <c r="G8" s="448" t="s">
        <v>72</v>
      </c>
      <c r="H8" s="449"/>
      <c r="I8" s="445" t="s">
        <v>80</v>
      </c>
      <c r="L8" s="300"/>
      <c r="M8" s="300"/>
      <c r="N8" s="300"/>
      <c r="O8" s="300"/>
    </row>
    <row r="9" spans="1:18" s="455" customFormat="1" x14ac:dyDescent="0.2">
      <c r="A9" s="450"/>
      <c r="B9" s="451"/>
      <c r="C9" s="452"/>
      <c r="D9" s="453"/>
      <c r="E9" s="454" t="s">
        <v>81</v>
      </c>
      <c r="F9" s="454" t="s">
        <v>74</v>
      </c>
      <c r="G9" s="454" t="s">
        <v>81</v>
      </c>
      <c r="H9" s="454" t="s">
        <v>74</v>
      </c>
      <c r="I9" s="453"/>
      <c r="J9" s="437"/>
      <c r="K9" s="437"/>
    </row>
    <row r="10" spans="1:18" s="299" customFormat="1" ht="24" customHeight="1" x14ac:dyDescent="0.55000000000000004">
      <c r="A10" s="482"/>
      <c r="B10" s="457" t="s">
        <v>338</v>
      </c>
      <c r="C10" s="458"/>
      <c r="D10" s="459"/>
      <c r="E10" s="460"/>
      <c r="F10" s="460"/>
      <c r="G10" s="460"/>
      <c r="H10" s="460"/>
      <c r="I10" s="460"/>
      <c r="J10" s="461"/>
      <c r="K10" s="461"/>
      <c r="L10" s="462"/>
      <c r="M10" s="462"/>
      <c r="P10" s="300"/>
      <c r="Q10" s="300"/>
      <c r="R10" s="296"/>
    </row>
    <row r="11" spans="1:18" s="293" customFormat="1" ht="24" customHeight="1" x14ac:dyDescent="0.55000000000000004">
      <c r="A11" s="459">
        <v>1</v>
      </c>
      <c r="B11" s="457" t="s">
        <v>92</v>
      </c>
      <c r="C11" s="465"/>
      <c r="D11" s="489"/>
      <c r="E11" s="464"/>
      <c r="F11" s="464">
        <f>F28</f>
        <v>146500</v>
      </c>
      <c r="G11" s="464">
        <f t="shared" ref="G11:I11" si="0">G28</f>
        <v>0</v>
      </c>
      <c r="H11" s="464">
        <f t="shared" si="0"/>
        <v>39000</v>
      </c>
      <c r="I11" s="464">
        <f t="shared" si="0"/>
        <v>185500</v>
      </c>
      <c r="J11" s="379"/>
      <c r="K11" s="379"/>
      <c r="R11" s="296"/>
    </row>
    <row r="12" spans="1:18" s="293" customFormat="1" ht="24" customHeight="1" x14ac:dyDescent="0.55000000000000004">
      <c r="A12" s="459">
        <v>2</v>
      </c>
      <c r="B12" s="457" t="s">
        <v>93</v>
      </c>
      <c r="C12" s="465"/>
      <c r="D12" s="489"/>
      <c r="E12" s="464"/>
      <c r="F12" s="464">
        <f>F35</f>
        <v>283644</v>
      </c>
      <c r="G12" s="464">
        <f t="shared" ref="G12:I12" si="1">G35</f>
        <v>0</v>
      </c>
      <c r="H12" s="464">
        <f t="shared" si="1"/>
        <v>32830</v>
      </c>
      <c r="I12" s="464">
        <f t="shared" si="1"/>
        <v>316474</v>
      </c>
      <c r="J12" s="379"/>
      <c r="K12" s="483"/>
      <c r="R12" s="296"/>
    </row>
    <row r="13" spans="1:18" s="293" customFormat="1" ht="24" customHeight="1" x14ac:dyDescent="0.55000000000000004">
      <c r="A13" s="459">
        <v>3</v>
      </c>
      <c r="B13" s="457" t="s">
        <v>94</v>
      </c>
      <c r="C13" s="465"/>
      <c r="D13" s="489"/>
      <c r="E13" s="516"/>
      <c r="F13" s="464">
        <f>F42</f>
        <v>27688</v>
      </c>
      <c r="G13" s="464">
        <f t="shared" ref="G13:I13" si="2">G42</f>
        <v>0</v>
      </c>
      <c r="H13" s="464">
        <f t="shared" si="2"/>
        <v>4635</v>
      </c>
      <c r="I13" s="464">
        <f t="shared" si="2"/>
        <v>32323</v>
      </c>
      <c r="J13" s="379"/>
      <c r="K13" s="379"/>
      <c r="R13" s="296"/>
    </row>
    <row r="14" spans="1:18" s="293" customFormat="1" ht="24" customHeight="1" x14ac:dyDescent="0.55000000000000004">
      <c r="A14" s="459">
        <v>4</v>
      </c>
      <c r="B14" s="457" t="s">
        <v>95</v>
      </c>
      <c r="C14" s="465"/>
      <c r="D14" s="489"/>
      <c r="E14" s="516"/>
      <c r="F14" s="464">
        <f>F52</f>
        <v>6610</v>
      </c>
      <c r="G14" s="464">
        <f t="shared" ref="G14:I14" si="3">G52</f>
        <v>0</v>
      </c>
      <c r="H14" s="464">
        <f t="shared" si="3"/>
        <v>2800</v>
      </c>
      <c r="I14" s="464">
        <f t="shared" si="3"/>
        <v>9410</v>
      </c>
      <c r="J14" s="379"/>
      <c r="K14" s="379"/>
      <c r="R14" s="296"/>
    </row>
    <row r="15" spans="1:18" s="293" customFormat="1" ht="24" customHeight="1" x14ac:dyDescent="0.2">
      <c r="A15" s="459">
        <v>5</v>
      </c>
      <c r="B15" s="491" t="s">
        <v>96</v>
      </c>
      <c r="C15" s="465"/>
      <c r="D15" s="489"/>
      <c r="E15" s="516"/>
      <c r="F15" s="464">
        <f>F64</f>
        <v>75501.600000000006</v>
      </c>
      <c r="G15" s="464">
        <f t="shared" ref="G15:I15" si="4">G64</f>
        <v>0</v>
      </c>
      <c r="H15" s="464">
        <f t="shared" si="4"/>
        <v>39120</v>
      </c>
      <c r="I15" s="464">
        <f t="shared" si="4"/>
        <v>114621.6</v>
      </c>
      <c r="J15" s="379"/>
      <c r="K15" s="379"/>
    </row>
    <row r="16" spans="1:18" s="299" customFormat="1" ht="24" customHeight="1" x14ac:dyDescent="0.2">
      <c r="A16" s="459">
        <v>6</v>
      </c>
      <c r="B16" s="457" t="s">
        <v>97</v>
      </c>
      <c r="C16" s="458"/>
      <c r="D16" s="459"/>
      <c r="E16" s="460"/>
      <c r="F16" s="460">
        <f>F72</f>
        <v>20084</v>
      </c>
      <c r="G16" s="460">
        <f t="shared" ref="G16:I16" si="5">G72</f>
        <v>0</v>
      </c>
      <c r="H16" s="460">
        <f t="shared" si="5"/>
        <v>7200</v>
      </c>
      <c r="I16" s="460">
        <f t="shared" si="5"/>
        <v>27284</v>
      </c>
      <c r="J16" s="461"/>
      <c r="K16" s="461"/>
      <c r="L16" s="462"/>
      <c r="M16" s="462"/>
      <c r="Q16" s="300"/>
      <c r="R16" s="300"/>
    </row>
    <row r="17" spans="1:21" s="293" customFormat="1" ht="24" customHeight="1" x14ac:dyDescent="0.2">
      <c r="A17" s="459">
        <v>7</v>
      </c>
      <c r="B17" s="457" t="s">
        <v>98</v>
      </c>
      <c r="C17" s="465"/>
      <c r="D17" s="489"/>
      <c r="E17" s="517"/>
      <c r="F17" s="464">
        <f>F77</f>
        <v>0</v>
      </c>
      <c r="G17" s="464">
        <f t="shared" ref="G17:I17" si="6">G77</f>
        <v>0</v>
      </c>
      <c r="H17" s="464">
        <f t="shared" si="6"/>
        <v>12200</v>
      </c>
      <c r="I17" s="464">
        <f t="shared" si="6"/>
        <v>12200</v>
      </c>
      <c r="J17" s="379"/>
      <c r="K17" s="379"/>
    </row>
    <row r="18" spans="1:21" s="293" customFormat="1" ht="24" customHeight="1" x14ac:dyDescent="0.2">
      <c r="A18" s="474"/>
      <c r="B18" s="492"/>
      <c r="C18" s="465"/>
      <c r="D18" s="489"/>
      <c r="E18" s="464"/>
      <c r="F18" s="464"/>
      <c r="G18" s="464"/>
      <c r="H18" s="464"/>
      <c r="I18" s="464"/>
      <c r="J18" s="379"/>
      <c r="K18" s="379"/>
    </row>
    <row r="19" spans="1:21" s="524" customFormat="1" ht="24" customHeight="1" x14ac:dyDescent="0.2">
      <c r="A19" s="518"/>
      <c r="B19" s="519" t="s">
        <v>253</v>
      </c>
      <c r="C19" s="520"/>
      <c r="D19" s="521"/>
      <c r="E19" s="522"/>
      <c r="F19" s="522">
        <f>SUM(F11:F18)</f>
        <v>560027.6</v>
      </c>
      <c r="G19" s="522">
        <f t="shared" ref="G19:H19" si="7">SUM(G11:G18)</f>
        <v>0</v>
      </c>
      <c r="H19" s="522">
        <f t="shared" si="7"/>
        <v>137785</v>
      </c>
      <c r="I19" s="522">
        <f>SUM(I11:I18)</f>
        <v>697812.6</v>
      </c>
      <c r="J19" s="523"/>
      <c r="K19" s="523"/>
    </row>
    <row r="20" spans="1:21" s="293" customFormat="1" ht="24" customHeight="1" x14ac:dyDescent="0.2">
      <c r="A20" s="474">
        <v>1</v>
      </c>
      <c r="B20" s="457" t="s">
        <v>92</v>
      </c>
      <c r="C20" s="465"/>
      <c r="D20" s="489"/>
      <c r="E20" s="464"/>
      <c r="F20" s="464"/>
      <c r="G20" s="464"/>
      <c r="H20" s="464"/>
      <c r="I20" s="464"/>
      <c r="J20" s="379"/>
      <c r="K20" s="379"/>
    </row>
    <row r="21" spans="1:21" s="293" customFormat="1" ht="24" customHeight="1" x14ac:dyDescent="0.2">
      <c r="A21" s="474">
        <v>1.1000000000000001</v>
      </c>
      <c r="B21" s="457" t="s">
        <v>99</v>
      </c>
      <c r="C21" s="465">
        <v>1</v>
      </c>
      <c r="D21" s="493" t="s">
        <v>139</v>
      </c>
      <c r="E21" s="464">
        <v>120000</v>
      </c>
      <c r="F21" s="464">
        <f>C21*E21</f>
        <v>120000</v>
      </c>
      <c r="G21" s="464">
        <v>5000</v>
      </c>
      <c r="H21" s="464">
        <f>C21*G21</f>
        <v>5000</v>
      </c>
      <c r="I21" s="464">
        <f>F21+H21</f>
        <v>125000</v>
      </c>
      <c r="J21" s="379"/>
      <c r="K21" s="379"/>
    </row>
    <row r="22" spans="1:21" s="293" customFormat="1" ht="24" customHeight="1" x14ac:dyDescent="0.2">
      <c r="A22" s="474"/>
      <c r="B22" s="457" t="s">
        <v>100</v>
      </c>
      <c r="C22" s="465"/>
      <c r="D22" s="493"/>
      <c r="E22" s="464"/>
      <c r="F22" s="464">
        <f t="shared" ref="F22:F76" si="8">C22*E22</f>
        <v>0</v>
      </c>
      <c r="G22" s="464"/>
      <c r="H22" s="464">
        <f t="shared" ref="H22:H76" si="9">C22*G22</f>
        <v>0</v>
      </c>
      <c r="I22" s="464">
        <f t="shared" ref="I22:I77" si="10">F22+H22</f>
        <v>0</v>
      </c>
      <c r="J22" s="379"/>
      <c r="K22" s="379"/>
    </row>
    <row r="23" spans="1:21" s="293" customFormat="1" ht="24" customHeight="1" x14ac:dyDescent="0.2">
      <c r="A23" s="474"/>
      <c r="B23" s="457" t="s">
        <v>101</v>
      </c>
      <c r="C23" s="465"/>
      <c r="D23" s="493"/>
      <c r="E23" s="464"/>
      <c r="F23" s="464">
        <f t="shared" si="8"/>
        <v>0</v>
      </c>
      <c r="G23" s="464"/>
      <c r="H23" s="464">
        <f t="shared" si="9"/>
        <v>0</v>
      </c>
      <c r="I23" s="464">
        <f t="shared" si="10"/>
        <v>0</v>
      </c>
      <c r="J23" s="379"/>
      <c r="K23" s="379"/>
    </row>
    <row r="24" spans="1:21" s="293" customFormat="1" ht="24" customHeight="1" x14ac:dyDescent="0.2">
      <c r="A24" s="474">
        <v>1.2</v>
      </c>
      <c r="B24" s="457" t="s">
        <v>102</v>
      </c>
      <c r="C24" s="465">
        <v>1</v>
      </c>
      <c r="D24" s="493" t="s">
        <v>139</v>
      </c>
      <c r="E24" s="464">
        <v>6500</v>
      </c>
      <c r="F24" s="464">
        <f t="shared" si="8"/>
        <v>6500</v>
      </c>
      <c r="G24" s="464">
        <v>1500</v>
      </c>
      <c r="H24" s="464">
        <f t="shared" si="9"/>
        <v>1500</v>
      </c>
      <c r="I24" s="464">
        <f t="shared" si="10"/>
        <v>8000</v>
      </c>
      <c r="J24" s="379"/>
      <c r="K24" s="379"/>
    </row>
    <row r="25" spans="1:21" s="293" customFormat="1" ht="24" customHeight="1" x14ac:dyDescent="0.2">
      <c r="A25" s="474">
        <v>1.3</v>
      </c>
      <c r="B25" s="457" t="s">
        <v>103</v>
      </c>
      <c r="C25" s="465">
        <v>1</v>
      </c>
      <c r="D25" s="493" t="s">
        <v>139</v>
      </c>
      <c r="E25" s="464">
        <v>10000</v>
      </c>
      <c r="F25" s="464">
        <f t="shared" si="8"/>
        <v>10000</v>
      </c>
      <c r="G25" s="464">
        <v>2500</v>
      </c>
      <c r="H25" s="464">
        <f t="shared" si="9"/>
        <v>2500</v>
      </c>
      <c r="I25" s="464">
        <f t="shared" si="10"/>
        <v>12500</v>
      </c>
      <c r="J25" s="379"/>
      <c r="K25" s="379"/>
    </row>
    <row r="26" spans="1:21" s="293" customFormat="1" ht="24" customHeight="1" x14ac:dyDescent="0.2">
      <c r="A26" s="474">
        <v>1.4</v>
      </c>
      <c r="B26" s="457" t="s">
        <v>104</v>
      </c>
      <c r="C26" s="465">
        <v>1</v>
      </c>
      <c r="D26" s="493" t="s">
        <v>139</v>
      </c>
      <c r="E26" s="464">
        <v>10000</v>
      </c>
      <c r="F26" s="464">
        <f t="shared" si="8"/>
        <v>10000</v>
      </c>
      <c r="G26" s="464">
        <v>30000</v>
      </c>
      <c r="H26" s="464">
        <f t="shared" si="9"/>
        <v>30000</v>
      </c>
      <c r="I26" s="464">
        <f t="shared" si="10"/>
        <v>40000</v>
      </c>
      <c r="J26" s="379"/>
      <c r="K26" s="379"/>
    </row>
    <row r="27" spans="1:21" s="293" customFormat="1" ht="24" customHeight="1" x14ac:dyDescent="0.2">
      <c r="A27" s="474"/>
      <c r="B27" s="492"/>
      <c r="C27" s="465"/>
      <c r="D27" s="493"/>
      <c r="E27" s="464"/>
      <c r="F27" s="464">
        <f t="shared" si="8"/>
        <v>0</v>
      </c>
      <c r="G27" s="464"/>
      <c r="H27" s="464">
        <f t="shared" si="9"/>
        <v>0</v>
      </c>
      <c r="I27" s="464">
        <f t="shared" si="10"/>
        <v>0</v>
      </c>
      <c r="J27" s="379"/>
      <c r="K27" s="379"/>
    </row>
    <row r="28" spans="1:21" s="524" customFormat="1" ht="24" customHeight="1" x14ac:dyDescent="0.2">
      <c r="A28" s="505"/>
      <c r="B28" s="525" t="s">
        <v>105</v>
      </c>
      <c r="C28" s="510"/>
      <c r="D28" s="526"/>
      <c r="E28" s="503"/>
      <c r="F28" s="503">
        <f>SUM(F21:F27)</f>
        <v>146500</v>
      </c>
      <c r="G28" s="503"/>
      <c r="H28" s="503">
        <f>SUM(H21:H27)</f>
        <v>39000</v>
      </c>
      <c r="I28" s="503">
        <f t="shared" si="10"/>
        <v>185500</v>
      </c>
      <c r="J28" s="523"/>
      <c r="K28" s="523"/>
    </row>
    <row r="29" spans="1:21" s="293" customFormat="1" ht="24" customHeight="1" x14ac:dyDescent="0.2">
      <c r="A29" s="474">
        <v>2</v>
      </c>
      <c r="B29" s="318" t="s">
        <v>93</v>
      </c>
      <c r="C29" s="465"/>
      <c r="D29" s="493"/>
      <c r="E29" s="464"/>
      <c r="F29" s="464">
        <f t="shared" si="8"/>
        <v>0</v>
      </c>
      <c r="G29" s="464"/>
      <c r="H29" s="464">
        <f t="shared" si="9"/>
        <v>0</v>
      </c>
      <c r="I29" s="464">
        <f t="shared" si="10"/>
        <v>0</v>
      </c>
      <c r="J29" s="379"/>
      <c r="K29" s="379"/>
    </row>
    <row r="30" spans="1:21" s="299" customFormat="1" x14ac:dyDescent="0.2">
      <c r="A30" s="527">
        <v>2.1</v>
      </c>
      <c r="B30" s="318" t="s">
        <v>106</v>
      </c>
      <c r="C30" s="494">
        <v>280</v>
      </c>
      <c r="D30" s="528" t="s">
        <v>140</v>
      </c>
      <c r="E30" s="529">
        <v>831</v>
      </c>
      <c r="F30" s="464">
        <f t="shared" si="8"/>
        <v>232680</v>
      </c>
      <c r="G30" s="530">
        <v>85</v>
      </c>
      <c r="H30" s="464">
        <f t="shared" si="9"/>
        <v>23800</v>
      </c>
      <c r="I30" s="464">
        <f t="shared" si="10"/>
        <v>256480</v>
      </c>
      <c r="Q30" s="300"/>
      <c r="R30" s="300"/>
      <c r="S30" s="300"/>
      <c r="T30" s="300"/>
      <c r="U30" s="300"/>
    </row>
    <row r="31" spans="1:21" s="299" customFormat="1" x14ac:dyDescent="0.2">
      <c r="A31" s="531">
        <v>2.2000000000000002</v>
      </c>
      <c r="B31" s="318" t="s">
        <v>107</v>
      </c>
      <c r="C31" s="496">
        <v>70</v>
      </c>
      <c r="D31" s="495" t="s">
        <v>140</v>
      </c>
      <c r="E31" s="532">
        <v>97.2</v>
      </c>
      <c r="F31" s="464">
        <f t="shared" si="8"/>
        <v>6804</v>
      </c>
      <c r="G31" s="496">
        <v>25</v>
      </c>
      <c r="H31" s="464">
        <f t="shared" si="9"/>
        <v>1750</v>
      </c>
      <c r="I31" s="464">
        <f t="shared" si="10"/>
        <v>8554</v>
      </c>
      <c r="Q31" s="300"/>
      <c r="R31" s="300"/>
      <c r="S31" s="300"/>
      <c r="T31" s="300"/>
      <c r="U31" s="300"/>
    </row>
    <row r="32" spans="1:21" s="299" customFormat="1" x14ac:dyDescent="0.2">
      <c r="A32" s="531">
        <v>2.2999999999999998</v>
      </c>
      <c r="B32" s="318" t="s">
        <v>108</v>
      </c>
      <c r="C32" s="496">
        <v>70</v>
      </c>
      <c r="D32" s="495" t="s">
        <v>140</v>
      </c>
      <c r="E32" s="532">
        <v>488</v>
      </c>
      <c r="F32" s="464">
        <f t="shared" si="8"/>
        <v>34160</v>
      </c>
      <c r="G32" s="495">
        <v>54</v>
      </c>
      <c r="H32" s="464">
        <f t="shared" si="9"/>
        <v>3780</v>
      </c>
      <c r="I32" s="464">
        <f t="shared" si="10"/>
        <v>37940</v>
      </c>
      <c r="Q32" s="300"/>
      <c r="R32" s="300"/>
      <c r="S32" s="300"/>
      <c r="T32" s="300"/>
      <c r="U32" s="300"/>
    </row>
    <row r="33" spans="1:21" s="299" customFormat="1" x14ac:dyDescent="0.55000000000000004">
      <c r="A33" s="533">
        <v>2.4</v>
      </c>
      <c r="B33" s="318" t="s">
        <v>109</v>
      </c>
      <c r="C33" s="496">
        <v>1</v>
      </c>
      <c r="D33" s="496" t="s">
        <v>141</v>
      </c>
      <c r="E33" s="496">
        <v>10000</v>
      </c>
      <c r="F33" s="464">
        <f t="shared" si="8"/>
        <v>10000</v>
      </c>
      <c r="G33" s="496">
        <v>3500</v>
      </c>
      <c r="H33" s="464">
        <f t="shared" si="9"/>
        <v>3500</v>
      </c>
      <c r="I33" s="464">
        <f t="shared" si="10"/>
        <v>13500</v>
      </c>
      <c r="Q33" s="300"/>
      <c r="R33" s="300"/>
      <c r="S33" s="300"/>
      <c r="T33" s="300"/>
      <c r="U33" s="300"/>
    </row>
    <row r="34" spans="1:21" s="299" customFormat="1" x14ac:dyDescent="0.55000000000000004">
      <c r="A34" s="533"/>
      <c r="B34" s="318"/>
      <c r="C34" s="496"/>
      <c r="D34" s="496"/>
      <c r="E34" s="496"/>
      <c r="F34" s="464">
        <f t="shared" si="8"/>
        <v>0</v>
      </c>
      <c r="G34" s="496"/>
      <c r="H34" s="464">
        <f t="shared" si="9"/>
        <v>0</v>
      </c>
      <c r="I34" s="464">
        <f t="shared" si="10"/>
        <v>0</v>
      </c>
      <c r="Q34" s="300"/>
      <c r="R34" s="300"/>
      <c r="S34" s="300"/>
      <c r="T34" s="300"/>
      <c r="U34" s="300"/>
    </row>
    <row r="35" spans="1:21" s="534" customFormat="1" x14ac:dyDescent="0.2">
      <c r="A35" s="505"/>
      <c r="B35" s="499" t="s">
        <v>110</v>
      </c>
      <c r="C35" s="506"/>
      <c r="D35" s="507"/>
      <c r="E35" s="499"/>
      <c r="F35" s="503">
        <f>SUM(F29:F34)</f>
        <v>283644</v>
      </c>
      <c r="G35" s="499"/>
      <c r="H35" s="503">
        <f>SUM(H29:H34)</f>
        <v>32830</v>
      </c>
      <c r="I35" s="503">
        <f t="shared" si="10"/>
        <v>316474</v>
      </c>
      <c r="Q35" s="535"/>
      <c r="R35" s="535"/>
      <c r="S35" s="535"/>
      <c r="T35" s="535"/>
      <c r="U35" s="535"/>
    </row>
    <row r="36" spans="1:21" s="299" customFormat="1" x14ac:dyDescent="0.2">
      <c r="A36" s="474">
        <v>3</v>
      </c>
      <c r="B36" s="318" t="s">
        <v>111</v>
      </c>
      <c r="C36" s="475"/>
      <c r="D36" s="472"/>
      <c r="E36" s="318"/>
      <c r="F36" s="464">
        <f t="shared" si="8"/>
        <v>0</v>
      </c>
      <c r="G36" s="318"/>
      <c r="H36" s="464">
        <f t="shared" si="9"/>
        <v>0</v>
      </c>
      <c r="I36" s="464">
        <f t="shared" si="10"/>
        <v>0</v>
      </c>
      <c r="P36" s="300"/>
      <c r="Q36" s="300"/>
      <c r="R36" s="300"/>
      <c r="S36" s="300"/>
      <c r="T36" s="300"/>
      <c r="U36" s="300"/>
    </row>
    <row r="37" spans="1:21" s="299" customFormat="1" x14ac:dyDescent="0.2">
      <c r="A37" s="474">
        <v>3.1</v>
      </c>
      <c r="B37" s="318" t="s">
        <v>112</v>
      </c>
      <c r="C37" s="475">
        <v>18</v>
      </c>
      <c r="D37" s="472" t="s">
        <v>84</v>
      </c>
      <c r="E37" s="496">
        <v>1066</v>
      </c>
      <c r="F37" s="464">
        <f t="shared" si="8"/>
        <v>19188</v>
      </c>
      <c r="G37" s="318">
        <v>135</v>
      </c>
      <c r="H37" s="464">
        <f t="shared" si="9"/>
        <v>2430</v>
      </c>
      <c r="I37" s="464">
        <f t="shared" si="10"/>
        <v>21618</v>
      </c>
      <c r="Q37" s="300"/>
      <c r="R37" s="300"/>
      <c r="S37" s="300"/>
      <c r="T37" s="300"/>
      <c r="U37" s="300"/>
    </row>
    <row r="38" spans="1:21" s="299" customFormat="1" x14ac:dyDescent="0.2">
      <c r="A38" s="474">
        <v>3.2</v>
      </c>
      <c r="B38" s="318" t="s">
        <v>113</v>
      </c>
      <c r="C38" s="475">
        <v>4</v>
      </c>
      <c r="D38" s="472" t="s">
        <v>84</v>
      </c>
      <c r="E38" s="318">
        <v>250</v>
      </c>
      <c r="F38" s="464">
        <f t="shared" si="8"/>
        <v>1000</v>
      </c>
      <c r="G38" s="318">
        <v>135</v>
      </c>
      <c r="H38" s="464">
        <f t="shared" si="9"/>
        <v>540</v>
      </c>
      <c r="I38" s="464">
        <f t="shared" si="10"/>
        <v>1540</v>
      </c>
      <c r="Q38" s="300"/>
      <c r="R38" s="300"/>
      <c r="S38" s="300"/>
      <c r="T38" s="300"/>
      <c r="U38" s="300"/>
    </row>
    <row r="39" spans="1:21" s="299" customFormat="1" x14ac:dyDescent="0.2">
      <c r="A39" s="474">
        <v>3.3</v>
      </c>
      <c r="B39" s="318" t="s">
        <v>114</v>
      </c>
      <c r="C39" s="475">
        <v>1</v>
      </c>
      <c r="D39" s="472" t="s">
        <v>84</v>
      </c>
      <c r="E39" s="318">
        <v>2500</v>
      </c>
      <c r="F39" s="464">
        <f t="shared" si="8"/>
        <v>2500</v>
      </c>
      <c r="G39" s="318">
        <v>165</v>
      </c>
      <c r="H39" s="464">
        <f t="shared" si="9"/>
        <v>165</v>
      </c>
      <c r="I39" s="464">
        <f t="shared" si="10"/>
        <v>2665</v>
      </c>
      <c r="Q39" s="300"/>
      <c r="R39" s="300"/>
      <c r="S39" s="300"/>
      <c r="T39" s="300"/>
      <c r="U39" s="300"/>
    </row>
    <row r="40" spans="1:21" x14ac:dyDescent="0.2">
      <c r="A40" s="474">
        <v>3.4</v>
      </c>
      <c r="B40" s="318" t="s">
        <v>109</v>
      </c>
      <c r="C40" s="475">
        <v>1</v>
      </c>
      <c r="D40" s="472" t="s">
        <v>141</v>
      </c>
      <c r="E40" s="318">
        <v>5000</v>
      </c>
      <c r="F40" s="464">
        <f t="shared" si="8"/>
        <v>5000</v>
      </c>
      <c r="G40" s="318">
        <v>1500</v>
      </c>
      <c r="H40" s="464">
        <f t="shared" si="9"/>
        <v>1500</v>
      </c>
      <c r="I40" s="464">
        <f t="shared" si="10"/>
        <v>6500</v>
      </c>
    </row>
    <row r="41" spans="1:21" x14ac:dyDescent="0.2">
      <c r="A41" s="474"/>
      <c r="B41" s="318"/>
      <c r="C41" s="475"/>
      <c r="D41" s="472"/>
      <c r="E41" s="318"/>
      <c r="F41" s="464">
        <f t="shared" si="8"/>
        <v>0</v>
      </c>
      <c r="G41" s="318"/>
      <c r="H41" s="464">
        <f t="shared" si="9"/>
        <v>0</v>
      </c>
      <c r="I41" s="464">
        <f t="shared" si="10"/>
        <v>0</v>
      </c>
    </row>
    <row r="42" spans="1:21" s="535" customFormat="1" x14ac:dyDescent="0.2">
      <c r="A42" s="505"/>
      <c r="B42" s="499" t="s">
        <v>115</v>
      </c>
      <c r="C42" s="506"/>
      <c r="D42" s="507"/>
      <c r="E42" s="499"/>
      <c r="F42" s="503">
        <f>SUM(F36:F41)</f>
        <v>27688</v>
      </c>
      <c r="G42" s="499"/>
      <c r="H42" s="503">
        <f>SUM(H36:H41)</f>
        <v>4635</v>
      </c>
      <c r="I42" s="503">
        <f t="shared" si="10"/>
        <v>32323</v>
      </c>
      <c r="J42" s="534"/>
      <c r="K42" s="534"/>
      <c r="L42" s="534"/>
      <c r="M42" s="534"/>
      <c r="N42" s="534"/>
      <c r="O42" s="534"/>
    </row>
    <row r="43" spans="1:21" x14ac:dyDescent="0.2">
      <c r="A43" s="474">
        <v>4</v>
      </c>
      <c r="B43" s="318" t="s">
        <v>95</v>
      </c>
      <c r="C43" s="475"/>
      <c r="D43" s="472"/>
      <c r="E43" s="318"/>
      <c r="F43" s="464">
        <f t="shared" si="8"/>
        <v>0</v>
      </c>
      <c r="G43" s="318"/>
      <c r="H43" s="464">
        <f t="shared" si="9"/>
        <v>0</v>
      </c>
      <c r="I43" s="464">
        <f t="shared" si="10"/>
        <v>0</v>
      </c>
    </row>
    <row r="44" spans="1:21" x14ac:dyDescent="0.2">
      <c r="A44" s="474">
        <v>4.0999999999999996</v>
      </c>
      <c r="B44" s="318" t="s">
        <v>116</v>
      </c>
      <c r="C44" s="475">
        <v>1</v>
      </c>
      <c r="D44" s="472" t="s">
        <v>84</v>
      </c>
      <c r="E44" s="318">
        <v>95</v>
      </c>
      <c r="F44" s="464">
        <f t="shared" si="8"/>
        <v>95</v>
      </c>
      <c r="G44" s="318">
        <v>80</v>
      </c>
      <c r="H44" s="464">
        <f t="shared" si="9"/>
        <v>80</v>
      </c>
      <c r="I44" s="464">
        <f t="shared" si="10"/>
        <v>175</v>
      </c>
    </row>
    <row r="45" spans="1:21" x14ac:dyDescent="0.2">
      <c r="A45" s="474">
        <v>4.2</v>
      </c>
      <c r="B45" s="318" t="s">
        <v>117</v>
      </c>
      <c r="C45" s="475"/>
      <c r="D45" s="472" t="s">
        <v>84</v>
      </c>
      <c r="E45" s="318">
        <v>125</v>
      </c>
      <c r="F45" s="464">
        <f t="shared" si="8"/>
        <v>0</v>
      </c>
      <c r="G45" s="318">
        <v>80</v>
      </c>
      <c r="H45" s="464">
        <f t="shared" si="9"/>
        <v>0</v>
      </c>
      <c r="I45" s="464">
        <f t="shared" si="10"/>
        <v>0</v>
      </c>
    </row>
    <row r="46" spans="1:21" x14ac:dyDescent="0.2">
      <c r="A46" s="474">
        <v>4.3</v>
      </c>
      <c r="B46" s="318" t="s">
        <v>118</v>
      </c>
      <c r="C46" s="475">
        <v>1</v>
      </c>
      <c r="D46" s="472" t="s">
        <v>84</v>
      </c>
      <c r="E46" s="318">
        <v>155</v>
      </c>
      <c r="F46" s="464">
        <f t="shared" si="8"/>
        <v>155</v>
      </c>
      <c r="G46" s="318">
        <v>80</v>
      </c>
      <c r="H46" s="464">
        <f t="shared" si="9"/>
        <v>80</v>
      </c>
      <c r="I46" s="464">
        <f t="shared" si="10"/>
        <v>235</v>
      </c>
    </row>
    <row r="47" spans="1:21" x14ac:dyDescent="0.2">
      <c r="A47" s="474">
        <v>4.4000000000000004</v>
      </c>
      <c r="B47" s="318" t="s">
        <v>119</v>
      </c>
      <c r="C47" s="475"/>
      <c r="D47" s="472" t="s">
        <v>84</v>
      </c>
      <c r="E47" s="318">
        <v>195</v>
      </c>
      <c r="F47" s="464">
        <f t="shared" si="8"/>
        <v>0</v>
      </c>
      <c r="G47" s="318">
        <v>80</v>
      </c>
      <c r="H47" s="464">
        <f t="shared" si="9"/>
        <v>0</v>
      </c>
      <c r="I47" s="464">
        <f t="shared" si="10"/>
        <v>0</v>
      </c>
    </row>
    <row r="48" spans="1:21" x14ac:dyDescent="0.2">
      <c r="A48" s="474">
        <v>4.5</v>
      </c>
      <c r="B48" s="318" t="s">
        <v>120</v>
      </c>
      <c r="C48" s="475">
        <v>8</v>
      </c>
      <c r="D48" s="472" t="s">
        <v>84</v>
      </c>
      <c r="E48" s="318">
        <v>170</v>
      </c>
      <c r="F48" s="464">
        <f t="shared" si="8"/>
        <v>1360</v>
      </c>
      <c r="G48" s="318">
        <v>80</v>
      </c>
      <c r="H48" s="464">
        <f t="shared" si="9"/>
        <v>640</v>
      </c>
      <c r="I48" s="464">
        <f t="shared" si="10"/>
        <v>2000</v>
      </c>
    </row>
    <row r="49" spans="1:15" x14ac:dyDescent="0.2">
      <c r="A49" s="474">
        <v>4.5999999999999996</v>
      </c>
      <c r="B49" s="318" t="s">
        <v>121</v>
      </c>
      <c r="C49" s="475"/>
      <c r="D49" s="472" t="s">
        <v>84</v>
      </c>
      <c r="E49" s="318">
        <v>2115</v>
      </c>
      <c r="F49" s="464">
        <f t="shared" si="8"/>
        <v>0</v>
      </c>
      <c r="G49" s="318">
        <v>280</v>
      </c>
      <c r="H49" s="464">
        <f t="shared" si="9"/>
        <v>0</v>
      </c>
      <c r="I49" s="464">
        <f t="shared" si="10"/>
        <v>0</v>
      </c>
    </row>
    <row r="50" spans="1:15" x14ac:dyDescent="0.2">
      <c r="A50" s="474">
        <v>4.7</v>
      </c>
      <c r="B50" s="318" t="s">
        <v>109</v>
      </c>
      <c r="C50" s="475">
        <v>1</v>
      </c>
      <c r="D50" s="472" t="s">
        <v>141</v>
      </c>
      <c r="E50" s="318">
        <v>5000</v>
      </c>
      <c r="F50" s="464">
        <f t="shared" si="8"/>
        <v>5000</v>
      </c>
      <c r="G50" s="318">
        <v>2000</v>
      </c>
      <c r="H50" s="464">
        <f t="shared" si="9"/>
        <v>2000</v>
      </c>
      <c r="I50" s="464">
        <f t="shared" si="10"/>
        <v>7000</v>
      </c>
    </row>
    <row r="51" spans="1:15" x14ac:dyDescent="0.2">
      <c r="A51" s="474"/>
      <c r="B51" s="318"/>
      <c r="C51" s="475"/>
      <c r="D51" s="472"/>
      <c r="E51" s="318"/>
      <c r="F51" s="464">
        <f t="shared" si="8"/>
        <v>0</v>
      </c>
      <c r="G51" s="318"/>
      <c r="H51" s="464">
        <f t="shared" si="9"/>
        <v>0</v>
      </c>
      <c r="I51" s="464">
        <f t="shared" si="10"/>
        <v>0</v>
      </c>
    </row>
    <row r="52" spans="1:15" s="535" customFormat="1" x14ac:dyDescent="0.2">
      <c r="A52" s="505"/>
      <c r="B52" s="499" t="s">
        <v>122</v>
      </c>
      <c r="C52" s="506"/>
      <c r="D52" s="507"/>
      <c r="E52" s="499"/>
      <c r="F52" s="503">
        <f>SUM(F43:F51)</f>
        <v>6610</v>
      </c>
      <c r="G52" s="499"/>
      <c r="H52" s="503">
        <f>SUM(H43:H51)</f>
        <v>2800</v>
      </c>
      <c r="I52" s="503">
        <f t="shared" si="10"/>
        <v>9410</v>
      </c>
      <c r="J52" s="534"/>
      <c r="K52" s="534"/>
      <c r="L52" s="534"/>
      <c r="M52" s="534"/>
      <c r="N52" s="534"/>
      <c r="O52" s="534"/>
    </row>
    <row r="53" spans="1:15" x14ac:dyDescent="0.2">
      <c r="A53" s="474">
        <v>5</v>
      </c>
      <c r="B53" s="318" t="s">
        <v>96</v>
      </c>
      <c r="C53" s="475"/>
      <c r="D53" s="472"/>
      <c r="E53" s="318"/>
      <c r="F53" s="464">
        <f t="shared" si="8"/>
        <v>0</v>
      </c>
      <c r="G53" s="318"/>
      <c r="H53" s="464">
        <f t="shared" si="9"/>
        <v>0</v>
      </c>
      <c r="I53" s="464">
        <f t="shared" si="10"/>
        <v>0</v>
      </c>
    </row>
    <row r="54" spans="1:15" x14ac:dyDescent="0.2">
      <c r="A54" s="474">
        <v>5.0999999999999996</v>
      </c>
      <c r="B54" s="318" t="s">
        <v>123</v>
      </c>
      <c r="C54" s="475">
        <v>600</v>
      </c>
      <c r="D54" s="472" t="s">
        <v>140</v>
      </c>
      <c r="E54" s="318">
        <v>9.23</v>
      </c>
      <c r="F54" s="464">
        <f t="shared" si="8"/>
        <v>5538</v>
      </c>
      <c r="G54" s="318">
        <v>7</v>
      </c>
      <c r="H54" s="464">
        <f t="shared" si="9"/>
        <v>4200</v>
      </c>
      <c r="I54" s="464">
        <f t="shared" si="10"/>
        <v>9738</v>
      </c>
    </row>
    <row r="55" spans="1:15" x14ac:dyDescent="0.2">
      <c r="A55" s="474">
        <v>5.2</v>
      </c>
      <c r="B55" s="318" t="s">
        <v>124</v>
      </c>
      <c r="C55" s="475">
        <v>500</v>
      </c>
      <c r="D55" s="472" t="s">
        <v>140</v>
      </c>
      <c r="E55" s="318">
        <v>13.93</v>
      </c>
      <c r="F55" s="464">
        <f t="shared" si="8"/>
        <v>6965</v>
      </c>
      <c r="G55" s="318">
        <v>10</v>
      </c>
      <c r="H55" s="464">
        <f t="shared" si="9"/>
        <v>5000</v>
      </c>
      <c r="I55" s="464">
        <f t="shared" si="10"/>
        <v>11965</v>
      </c>
    </row>
    <row r="56" spans="1:15" x14ac:dyDescent="0.2">
      <c r="A56" s="474">
        <v>5.3</v>
      </c>
      <c r="B56" s="318" t="s">
        <v>125</v>
      </c>
      <c r="C56" s="475"/>
      <c r="D56" s="472" t="s">
        <v>140</v>
      </c>
      <c r="E56" s="318">
        <v>22.92</v>
      </c>
      <c r="F56" s="464">
        <f t="shared" si="8"/>
        <v>0</v>
      </c>
      <c r="G56" s="318">
        <v>12</v>
      </c>
      <c r="H56" s="464">
        <f t="shared" si="9"/>
        <v>0</v>
      </c>
      <c r="I56" s="464">
        <f t="shared" si="10"/>
        <v>0</v>
      </c>
    </row>
    <row r="57" spans="1:15" x14ac:dyDescent="0.2">
      <c r="A57" s="474">
        <v>5.4</v>
      </c>
      <c r="B57" s="318" t="s">
        <v>126</v>
      </c>
      <c r="C57" s="475">
        <v>120</v>
      </c>
      <c r="D57" s="472" t="s">
        <v>140</v>
      </c>
      <c r="E57" s="318">
        <v>39.33</v>
      </c>
      <c r="F57" s="464">
        <f t="shared" si="8"/>
        <v>4719.5999999999995</v>
      </c>
      <c r="G57" s="318">
        <v>16</v>
      </c>
      <c r="H57" s="464">
        <f t="shared" si="9"/>
        <v>1920</v>
      </c>
      <c r="I57" s="464">
        <f t="shared" si="10"/>
        <v>6639.5999999999995</v>
      </c>
    </row>
    <row r="58" spans="1:15" x14ac:dyDescent="0.2">
      <c r="A58" s="474">
        <v>5.5</v>
      </c>
      <c r="B58" s="318" t="s">
        <v>127</v>
      </c>
      <c r="C58" s="475">
        <v>100</v>
      </c>
      <c r="D58" s="472" t="s">
        <v>140</v>
      </c>
      <c r="E58" s="318">
        <v>185.65</v>
      </c>
      <c r="F58" s="464">
        <f t="shared" si="8"/>
        <v>18565</v>
      </c>
      <c r="G58" s="318">
        <v>40</v>
      </c>
      <c r="H58" s="464">
        <f t="shared" si="9"/>
        <v>4000</v>
      </c>
      <c r="I58" s="464">
        <f t="shared" si="10"/>
        <v>22565</v>
      </c>
    </row>
    <row r="59" spans="1:15" x14ac:dyDescent="0.2">
      <c r="A59" s="474">
        <v>5.6</v>
      </c>
      <c r="B59" s="318" t="s">
        <v>128</v>
      </c>
      <c r="C59" s="475">
        <v>300</v>
      </c>
      <c r="D59" s="472" t="s">
        <v>140</v>
      </c>
      <c r="E59" s="318">
        <v>31.03</v>
      </c>
      <c r="F59" s="464">
        <f t="shared" si="8"/>
        <v>9309</v>
      </c>
      <c r="G59" s="318">
        <v>22</v>
      </c>
      <c r="H59" s="464">
        <f t="shared" si="9"/>
        <v>6600</v>
      </c>
      <c r="I59" s="464">
        <f t="shared" si="10"/>
        <v>15909</v>
      </c>
    </row>
    <row r="60" spans="1:15" x14ac:dyDescent="0.2">
      <c r="A60" s="474">
        <v>5.7</v>
      </c>
      <c r="B60" s="318" t="s">
        <v>129</v>
      </c>
      <c r="C60" s="475">
        <v>100</v>
      </c>
      <c r="D60" s="472" t="s">
        <v>140</v>
      </c>
      <c r="E60" s="318">
        <v>44.8</v>
      </c>
      <c r="F60" s="464">
        <f t="shared" si="8"/>
        <v>4480</v>
      </c>
      <c r="G60" s="318">
        <v>24</v>
      </c>
      <c r="H60" s="464">
        <f t="shared" si="9"/>
        <v>2400</v>
      </c>
      <c r="I60" s="464">
        <f t="shared" si="10"/>
        <v>6880</v>
      </c>
    </row>
    <row r="61" spans="1:15" x14ac:dyDescent="0.2">
      <c r="A61" s="474">
        <v>5.8</v>
      </c>
      <c r="B61" s="318" t="s">
        <v>130</v>
      </c>
      <c r="C61" s="475">
        <v>250</v>
      </c>
      <c r="D61" s="472" t="s">
        <v>140</v>
      </c>
      <c r="E61" s="318">
        <v>63.7</v>
      </c>
      <c r="F61" s="464">
        <f t="shared" si="8"/>
        <v>15925</v>
      </c>
      <c r="G61" s="318">
        <v>28</v>
      </c>
      <c r="H61" s="464">
        <f t="shared" si="9"/>
        <v>7000</v>
      </c>
      <c r="I61" s="464">
        <f t="shared" si="10"/>
        <v>22925</v>
      </c>
    </row>
    <row r="62" spans="1:15" x14ac:dyDescent="0.2">
      <c r="A62" s="474">
        <v>5.9</v>
      </c>
      <c r="B62" s="318" t="s">
        <v>109</v>
      </c>
      <c r="C62" s="475">
        <v>1</v>
      </c>
      <c r="D62" s="472" t="s">
        <v>141</v>
      </c>
      <c r="E62" s="318">
        <v>10000</v>
      </c>
      <c r="F62" s="464">
        <f t="shared" si="8"/>
        <v>10000</v>
      </c>
      <c r="G62" s="318">
        <v>3500</v>
      </c>
      <c r="H62" s="464">
        <f t="shared" si="9"/>
        <v>3500</v>
      </c>
      <c r="I62" s="464">
        <f t="shared" si="10"/>
        <v>13500</v>
      </c>
    </row>
    <row r="63" spans="1:15" x14ac:dyDescent="0.2">
      <c r="A63" s="497">
        <v>5.0999999999999996</v>
      </c>
      <c r="B63" s="318" t="s">
        <v>314</v>
      </c>
      <c r="C63" s="475">
        <v>1</v>
      </c>
      <c r="D63" s="472" t="s">
        <v>141</v>
      </c>
      <c r="E63" s="318"/>
      <c r="F63" s="464">
        <f t="shared" ref="F63" si="11">C63*E63</f>
        <v>0</v>
      </c>
      <c r="G63" s="318">
        <v>4500</v>
      </c>
      <c r="H63" s="464">
        <f t="shared" ref="H63" si="12">C63*G63</f>
        <v>4500</v>
      </c>
      <c r="I63" s="464">
        <f t="shared" ref="I63" si="13">F63+H63</f>
        <v>4500</v>
      </c>
    </row>
    <row r="64" spans="1:15" s="535" customFormat="1" x14ac:dyDescent="0.2">
      <c r="A64" s="505"/>
      <c r="B64" s="499" t="s">
        <v>131</v>
      </c>
      <c r="C64" s="506"/>
      <c r="D64" s="507"/>
      <c r="E64" s="499"/>
      <c r="F64" s="503">
        <f>SUM(F53:F63)</f>
        <v>75501.600000000006</v>
      </c>
      <c r="G64" s="499"/>
      <c r="H64" s="503">
        <f>SUM(H53:H63)</f>
        <v>39120</v>
      </c>
      <c r="I64" s="503">
        <f t="shared" si="10"/>
        <v>114621.6</v>
      </c>
      <c r="J64" s="534"/>
      <c r="K64" s="534"/>
      <c r="L64" s="534"/>
      <c r="M64" s="534"/>
      <c r="N64" s="534"/>
      <c r="O64" s="534"/>
    </row>
    <row r="65" spans="1:15" x14ac:dyDescent="0.2">
      <c r="A65" s="474">
        <v>6</v>
      </c>
      <c r="B65" s="318" t="s">
        <v>97</v>
      </c>
      <c r="C65" s="475"/>
      <c r="D65" s="472"/>
      <c r="E65" s="318"/>
      <c r="F65" s="464">
        <f t="shared" si="8"/>
        <v>0</v>
      </c>
      <c r="G65" s="318"/>
      <c r="H65" s="464">
        <f t="shared" si="9"/>
        <v>0</v>
      </c>
      <c r="I65" s="464">
        <f t="shared" si="10"/>
        <v>0</v>
      </c>
    </row>
    <row r="66" spans="1:15" x14ac:dyDescent="0.2">
      <c r="A66" s="474">
        <v>6.1</v>
      </c>
      <c r="B66" s="318" t="s">
        <v>132</v>
      </c>
      <c r="C66" s="475">
        <v>1</v>
      </c>
      <c r="D66" s="472" t="s">
        <v>142</v>
      </c>
      <c r="E66" s="318">
        <v>9454</v>
      </c>
      <c r="F66" s="464">
        <f t="shared" si="8"/>
        <v>9454</v>
      </c>
      <c r="G66" s="318">
        <v>1200</v>
      </c>
      <c r="H66" s="464">
        <f t="shared" si="9"/>
        <v>1200</v>
      </c>
      <c r="I66" s="464">
        <f t="shared" si="10"/>
        <v>10654</v>
      </c>
    </row>
    <row r="67" spans="1:15" x14ac:dyDescent="0.2">
      <c r="A67" s="474">
        <v>6.2</v>
      </c>
      <c r="B67" s="318" t="s">
        <v>133</v>
      </c>
      <c r="C67" s="475">
        <v>6</v>
      </c>
      <c r="D67" s="472" t="s">
        <v>83</v>
      </c>
      <c r="E67" s="318">
        <v>150</v>
      </c>
      <c r="F67" s="464">
        <f t="shared" si="8"/>
        <v>900</v>
      </c>
      <c r="G67" s="318"/>
      <c r="H67" s="464">
        <f t="shared" si="9"/>
        <v>0</v>
      </c>
      <c r="I67" s="464">
        <f t="shared" si="10"/>
        <v>900</v>
      </c>
    </row>
    <row r="68" spans="1:15" x14ac:dyDescent="0.2">
      <c r="A68" s="474">
        <v>6.3</v>
      </c>
      <c r="B68" s="318" t="s">
        <v>134</v>
      </c>
      <c r="C68" s="475">
        <v>3</v>
      </c>
      <c r="D68" s="472" t="s">
        <v>83</v>
      </c>
      <c r="E68" s="318">
        <v>1910</v>
      </c>
      <c r="F68" s="464">
        <f t="shared" si="8"/>
        <v>5730</v>
      </c>
      <c r="G68" s="318"/>
      <c r="H68" s="464">
        <f t="shared" si="9"/>
        <v>0</v>
      </c>
      <c r="I68" s="464">
        <f t="shared" si="10"/>
        <v>5730</v>
      </c>
    </row>
    <row r="69" spans="1:15" x14ac:dyDescent="0.2">
      <c r="A69" s="474">
        <v>6.4</v>
      </c>
      <c r="B69" s="318" t="s">
        <v>135</v>
      </c>
      <c r="C69" s="475">
        <v>1</v>
      </c>
      <c r="D69" s="472" t="s">
        <v>142</v>
      </c>
      <c r="E69" s="318"/>
      <c r="F69" s="464">
        <f t="shared" si="8"/>
        <v>0</v>
      </c>
      <c r="G69" s="318">
        <v>5000</v>
      </c>
      <c r="H69" s="464">
        <f t="shared" si="9"/>
        <v>5000</v>
      </c>
      <c r="I69" s="464">
        <f t="shared" si="10"/>
        <v>5000</v>
      </c>
    </row>
    <row r="70" spans="1:15" x14ac:dyDescent="0.2">
      <c r="A70" s="474">
        <v>6.5</v>
      </c>
      <c r="B70" s="318" t="s">
        <v>109</v>
      </c>
      <c r="C70" s="475">
        <v>1</v>
      </c>
      <c r="D70" s="472" t="s">
        <v>141</v>
      </c>
      <c r="E70" s="318">
        <v>4000</v>
      </c>
      <c r="F70" s="464">
        <f t="shared" si="8"/>
        <v>4000</v>
      </c>
      <c r="G70" s="318">
        <v>1000</v>
      </c>
      <c r="H70" s="464">
        <f t="shared" si="9"/>
        <v>1000</v>
      </c>
      <c r="I70" s="464">
        <f t="shared" si="10"/>
        <v>5000</v>
      </c>
    </row>
    <row r="71" spans="1:15" x14ac:dyDescent="0.2">
      <c r="A71" s="474"/>
      <c r="B71" s="318"/>
      <c r="C71" s="475"/>
      <c r="D71" s="472"/>
      <c r="E71" s="318"/>
      <c r="F71" s="464">
        <f t="shared" si="8"/>
        <v>0</v>
      </c>
      <c r="G71" s="318"/>
      <c r="H71" s="464">
        <f t="shared" si="9"/>
        <v>0</v>
      </c>
      <c r="I71" s="464">
        <f t="shared" si="10"/>
        <v>0</v>
      </c>
    </row>
    <row r="72" spans="1:15" s="535" customFormat="1" x14ac:dyDescent="0.2">
      <c r="A72" s="505"/>
      <c r="B72" s="499" t="s">
        <v>136</v>
      </c>
      <c r="C72" s="506"/>
      <c r="D72" s="507"/>
      <c r="E72" s="499"/>
      <c r="F72" s="503">
        <f>SUM(F65:F71)</f>
        <v>20084</v>
      </c>
      <c r="G72" s="499"/>
      <c r="H72" s="503">
        <f>SUM(H65:H71)</f>
        <v>7200</v>
      </c>
      <c r="I72" s="503">
        <f t="shared" si="10"/>
        <v>27284</v>
      </c>
      <c r="J72" s="534"/>
      <c r="K72" s="534"/>
      <c r="L72" s="534"/>
      <c r="M72" s="534"/>
      <c r="N72" s="534"/>
      <c r="O72" s="534"/>
    </row>
    <row r="73" spans="1:15" x14ac:dyDescent="0.2">
      <c r="A73" s="474">
        <v>7</v>
      </c>
      <c r="B73" s="318" t="s">
        <v>98</v>
      </c>
      <c r="C73" s="475"/>
      <c r="D73" s="472"/>
      <c r="E73" s="318"/>
      <c r="F73" s="464">
        <f t="shared" si="8"/>
        <v>0</v>
      </c>
      <c r="G73" s="318"/>
      <c r="H73" s="464">
        <f t="shared" si="9"/>
        <v>0</v>
      </c>
      <c r="I73" s="464">
        <f t="shared" si="10"/>
        <v>0</v>
      </c>
    </row>
    <row r="74" spans="1:15" x14ac:dyDescent="0.2">
      <c r="A74" s="474">
        <v>7.1</v>
      </c>
      <c r="B74" s="318" t="s">
        <v>137</v>
      </c>
      <c r="C74" s="475">
        <v>3</v>
      </c>
      <c r="D74" s="472" t="s">
        <v>142</v>
      </c>
      <c r="E74" s="318"/>
      <c r="F74" s="464">
        <f t="shared" si="8"/>
        <v>0</v>
      </c>
      <c r="G74" s="318">
        <v>2400</v>
      </c>
      <c r="H74" s="464">
        <f t="shared" si="9"/>
        <v>7200</v>
      </c>
      <c r="I74" s="464">
        <f t="shared" si="10"/>
        <v>7200</v>
      </c>
    </row>
    <row r="75" spans="1:15" x14ac:dyDescent="0.2">
      <c r="A75" s="474">
        <v>7.2</v>
      </c>
      <c r="B75" s="318" t="s">
        <v>109</v>
      </c>
      <c r="C75" s="475">
        <v>1</v>
      </c>
      <c r="D75" s="472" t="s">
        <v>141</v>
      </c>
      <c r="E75" s="318"/>
      <c r="F75" s="464">
        <f t="shared" si="8"/>
        <v>0</v>
      </c>
      <c r="G75" s="318">
        <v>5000</v>
      </c>
      <c r="H75" s="464">
        <f t="shared" si="9"/>
        <v>5000</v>
      </c>
      <c r="I75" s="464">
        <f t="shared" si="10"/>
        <v>5000</v>
      </c>
    </row>
    <row r="76" spans="1:15" x14ac:dyDescent="0.2">
      <c r="A76" s="474"/>
      <c r="B76" s="318"/>
      <c r="C76" s="475"/>
      <c r="D76" s="472"/>
      <c r="E76" s="318"/>
      <c r="F76" s="464">
        <f t="shared" si="8"/>
        <v>0</v>
      </c>
      <c r="G76" s="318"/>
      <c r="H76" s="464">
        <f t="shared" si="9"/>
        <v>0</v>
      </c>
      <c r="I76" s="464">
        <f t="shared" si="10"/>
        <v>0</v>
      </c>
    </row>
    <row r="77" spans="1:15" s="535" customFormat="1" x14ac:dyDescent="0.2">
      <c r="A77" s="476"/>
      <c r="B77" s="484" t="s">
        <v>138</v>
      </c>
      <c r="C77" s="478"/>
      <c r="D77" s="479"/>
      <c r="E77" s="484"/>
      <c r="F77" s="536">
        <f>SUM(F73:F76)</f>
        <v>0</v>
      </c>
      <c r="G77" s="484"/>
      <c r="H77" s="537">
        <f>SUM(H73:H76)</f>
        <v>12200</v>
      </c>
      <c r="I77" s="537">
        <f t="shared" si="10"/>
        <v>12200</v>
      </c>
      <c r="J77" s="534"/>
      <c r="K77" s="534"/>
      <c r="L77" s="534"/>
      <c r="M77" s="534"/>
      <c r="N77" s="534"/>
      <c r="O77" s="534"/>
    </row>
    <row r="79" spans="1:15" x14ac:dyDescent="0.55000000000000004">
      <c r="B79" s="289" t="s">
        <v>323</v>
      </c>
      <c r="C79" s="253"/>
      <c r="D79" s="291"/>
      <c r="E79" s="292"/>
      <c r="F79" s="291"/>
      <c r="G79" s="293"/>
      <c r="H79" s="295"/>
    </row>
    <row r="80" spans="1:15" x14ac:dyDescent="0.55000000000000004">
      <c r="B80" s="289"/>
      <c r="C80" s="253"/>
      <c r="D80" s="291"/>
      <c r="E80" s="292"/>
      <c r="F80" s="291"/>
      <c r="G80" s="293"/>
      <c r="H80" s="295"/>
    </row>
    <row r="81" spans="2:8" x14ac:dyDescent="0.55000000000000004">
      <c r="B81" s="294"/>
      <c r="C81" s="253"/>
      <c r="D81" s="291"/>
      <c r="E81" s="292"/>
      <c r="F81" s="291"/>
      <c r="G81" s="253"/>
      <c r="H81" s="295"/>
    </row>
    <row r="82" spans="2:8" x14ac:dyDescent="0.2">
      <c r="B82" s="253" t="s">
        <v>324</v>
      </c>
      <c r="C82" s="253"/>
      <c r="D82" s="253"/>
      <c r="E82" s="253" t="s">
        <v>325</v>
      </c>
      <c r="F82" s="253"/>
      <c r="G82" s="253"/>
      <c r="H82" s="295"/>
    </row>
    <row r="83" spans="2:8" x14ac:dyDescent="0.55000000000000004">
      <c r="B83" s="297" t="s">
        <v>327</v>
      </c>
      <c r="E83" s="300" t="s">
        <v>328</v>
      </c>
      <c r="G83" s="253"/>
      <c r="H83" s="291"/>
    </row>
    <row r="84" spans="2:8" x14ac:dyDescent="0.55000000000000004">
      <c r="B84" s="297"/>
      <c r="G84" s="253"/>
      <c r="H84" s="291"/>
    </row>
    <row r="85" spans="2:8" x14ac:dyDescent="0.55000000000000004">
      <c r="G85" s="253"/>
      <c r="H85" s="291"/>
    </row>
    <row r="86" spans="2:8" x14ac:dyDescent="0.2">
      <c r="B86" s="253" t="s">
        <v>325</v>
      </c>
      <c r="E86" s="253" t="s">
        <v>326</v>
      </c>
      <c r="G86" s="302"/>
      <c r="H86" s="302"/>
    </row>
    <row r="87" spans="2:8" x14ac:dyDescent="0.2">
      <c r="B87" s="297" t="s">
        <v>330</v>
      </c>
      <c r="E87" s="300" t="s">
        <v>329</v>
      </c>
      <c r="G87" s="302"/>
      <c r="H87" s="302"/>
    </row>
  </sheetData>
  <mergeCells count="8">
    <mergeCell ref="A2:I2"/>
    <mergeCell ref="A8:A9"/>
    <mergeCell ref="B8:B9"/>
    <mergeCell ref="C8:C9"/>
    <mergeCell ref="D8:D9"/>
    <mergeCell ref="E8:F8"/>
    <mergeCell ref="G8:H8"/>
    <mergeCell ref="I8:I9"/>
  </mergeCells>
  <pageMargins left="0.39370078740157499" right="0" top="0.59055118110236204" bottom="0.39370078740157499" header="0.511811023622047" footer="0.39370078740157499"/>
  <pageSetup paperSize="9" scale="64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E1B6F-8917-4C57-A2B9-E9B1CA924DC1}">
  <sheetPr>
    <tabColor rgb="FFFFFF00"/>
  </sheetPr>
  <dimension ref="A1:R50"/>
  <sheetViews>
    <sheetView view="pageBreakPreview" zoomScaleNormal="75" zoomScaleSheetLayoutView="100" workbookViewId="0">
      <selection activeCell="P35" sqref="P35"/>
    </sheetView>
  </sheetViews>
  <sheetFormatPr defaultColWidth="9.140625" defaultRowHeight="24" x14ac:dyDescent="0.2"/>
  <cols>
    <col min="1" max="1" width="6" style="437" customWidth="1"/>
    <col min="2" max="2" width="53.140625" style="300" customWidth="1"/>
    <col min="3" max="3" width="15.85546875" style="298" bestFit="1" customWidth="1"/>
    <col min="4" max="4" width="6.5703125" style="299" customWidth="1"/>
    <col min="5" max="5" width="14.7109375" style="300" customWidth="1"/>
    <col min="6" max="6" width="17.5703125" style="300" customWidth="1"/>
    <col min="7" max="7" width="14" style="300" bestFit="1" customWidth="1"/>
    <col min="8" max="8" width="19.28515625" style="300" bestFit="1" customWidth="1"/>
    <col min="9" max="9" width="18.5703125" style="300" customWidth="1"/>
    <col min="10" max="10" width="11.5703125" style="299" bestFit="1" customWidth="1"/>
    <col min="11" max="11" width="12.7109375" style="299" bestFit="1" customWidth="1"/>
    <col min="12" max="12" width="9.42578125" style="299" customWidth="1"/>
    <col min="13" max="15" width="8.42578125" style="299" customWidth="1"/>
    <col min="16" max="17" width="9.140625" style="300"/>
    <col min="18" max="18" width="9.85546875" style="300" bestFit="1" customWidth="1"/>
    <col min="19" max="16384" width="9.140625" style="300"/>
  </cols>
  <sheetData>
    <row r="1" spans="1:18" x14ac:dyDescent="0.2">
      <c r="I1" s="438" t="s">
        <v>65</v>
      </c>
    </row>
    <row r="2" spans="1:18" s="329" customFormat="1" ht="23.25" customHeight="1" x14ac:dyDescent="0.2">
      <c r="A2" s="325" t="s">
        <v>331</v>
      </c>
      <c r="B2" s="325"/>
      <c r="C2" s="325"/>
      <c r="D2" s="325"/>
      <c r="E2" s="325"/>
      <c r="F2" s="325"/>
      <c r="G2" s="325"/>
      <c r="H2" s="325"/>
      <c r="I2" s="325"/>
      <c r="J2" s="439"/>
      <c r="K2" s="439"/>
    </row>
    <row r="3" spans="1:18" s="329" customFormat="1" ht="21" customHeight="1" x14ac:dyDescent="0.2">
      <c r="A3" s="329" t="s">
        <v>344</v>
      </c>
      <c r="C3" s="440"/>
      <c r="D3" s="439"/>
      <c r="J3" s="439"/>
      <c r="K3" s="439"/>
    </row>
    <row r="4" spans="1:18" s="329" customFormat="1" ht="21" customHeight="1" x14ac:dyDescent="0.2">
      <c r="A4" s="393" t="s">
        <v>66</v>
      </c>
      <c r="C4" s="441"/>
      <c r="D4" s="439"/>
      <c r="E4" s="442" t="s">
        <v>38</v>
      </c>
      <c r="J4" s="439"/>
      <c r="K4" s="439"/>
    </row>
    <row r="5" spans="1:18" s="329" customFormat="1" ht="21" customHeight="1" x14ac:dyDescent="0.2">
      <c r="A5" s="393" t="s">
        <v>345</v>
      </c>
      <c r="C5" s="441"/>
      <c r="D5" s="439"/>
      <c r="E5" s="442" t="s">
        <v>67</v>
      </c>
      <c r="J5" s="439"/>
      <c r="K5" s="439"/>
    </row>
    <row r="6" spans="1:18" s="329" customFormat="1" ht="21" customHeight="1" x14ac:dyDescent="0.2">
      <c r="A6" s="393" t="s">
        <v>346</v>
      </c>
      <c r="C6" s="443"/>
      <c r="D6" s="439"/>
      <c r="E6" s="393" t="s">
        <v>332</v>
      </c>
      <c r="I6" s="444"/>
      <c r="J6" s="439"/>
      <c r="K6" s="439"/>
    </row>
    <row r="7" spans="1:18" s="329" customFormat="1" ht="9" customHeight="1" x14ac:dyDescent="0.2">
      <c r="A7" s="301"/>
      <c r="C7" s="443"/>
      <c r="D7" s="439"/>
      <c r="F7" s="442"/>
      <c r="I7" s="444"/>
      <c r="J7" s="439"/>
      <c r="K7" s="439"/>
    </row>
    <row r="8" spans="1:18" ht="24.95" customHeight="1" x14ac:dyDescent="0.2">
      <c r="A8" s="445" t="s">
        <v>68</v>
      </c>
      <c r="B8" s="446" t="s">
        <v>41</v>
      </c>
      <c r="C8" s="447" t="s">
        <v>51</v>
      </c>
      <c r="D8" s="445" t="s">
        <v>70</v>
      </c>
      <c r="E8" s="448" t="s">
        <v>71</v>
      </c>
      <c r="F8" s="449"/>
      <c r="G8" s="448" t="s">
        <v>72</v>
      </c>
      <c r="H8" s="449"/>
      <c r="I8" s="445" t="s">
        <v>80</v>
      </c>
      <c r="L8" s="300"/>
      <c r="M8" s="300"/>
      <c r="N8" s="300"/>
      <c r="O8" s="300"/>
    </row>
    <row r="9" spans="1:18" s="455" customFormat="1" x14ac:dyDescent="0.2">
      <c r="A9" s="450"/>
      <c r="B9" s="451"/>
      <c r="C9" s="452"/>
      <c r="D9" s="453"/>
      <c r="E9" s="454" t="s">
        <v>81</v>
      </c>
      <c r="F9" s="454" t="s">
        <v>74</v>
      </c>
      <c r="G9" s="454" t="s">
        <v>81</v>
      </c>
      <c r="H9" s="454" t="s">
        <v>74</v>
      </c>
      <c r="I9" s="453"/>
      <c r="J9" s="437"/>
      <c r="K9" s="437"/>
    </row>
    <row r="10" spans="1:18" s="299" customFormat="1" ht="24" customHeight="1" x14ac:dyDescent="0.55000000000000004">
      <c r="A10" s="456"/>
      <c r="B10" s="457" t="s">
        <v>254</v>
      </c>
      <c r="C10" s="458"/>
      <c r="D10" s="459"/>
      <c r="E10" s="460"/>
      <c r="F10" s="460"/>
      <c r="G10" s="460"/>
      <c r="H10" s="460"/>
      <c r="I10" s="460"/>
      <c r="J10" s="461"/>
      <c r="K10" s="461"/>
      <c r="L10" s="462"/>
      <c r="M10" s="462"/>
      <c r="P10" s="300"/>
      <c r="Q10" s="300"/>
      <c r="R10" s="296"/>
    </row>
    <row r="11" spans="1:18" s="293" customFormat="1" ht="27.75" customHeight="1" x14ac:dyDescent="0.55000000000000004">
      <c r="A11" s="459">
        <v>1</v>
      </c>
      <c r="B11" s="538" t="s">
        <v>255</v>
      </c>
      <c r="C11" s="464"/>
      <c r="D11" s="464"/>
      <c r="E11" s="465"/>
      <c r="F11" s="465"/>
      <c r="G11" s="465"/>
      <c r="H11" s="465"/>
      <c r="I11" s="465"/>
      <c r="J11" s="379"/>
      <c r="K11" s="379"/>
      <c r="R11" s="296"/>
    </row>
    <row r="12" spans="1:18" s="299" customFormat="1" x14ac:dyDescent="0.2">
      <c r="A12" s="459">
        <v>1.1000000000000001</v>
      </c>
      <c r="B12" s="468" t="s">
        <v>256</v>
      </c>
      <c r="C12" s="473">
        <v>79.5</v>
      </c>
      <c r="D12" s="460" t="s">
        <v>82</v>
      </c>
      <c r="E12" s="465">
        <v>621.41999999999996</v>
      </c>
      <c r="F12" s="465">
        <f>C12*E12</f>
        <v>49402.89</v>
      </c>
      <c r="G12" s="465">
        <v>191.63</v>
      </c>
      <c r="H12" s="465">
        <f>C12*G12</f>
        <v>15234.584999999999</v>
      </c>
      <c r="I12" s="465">
        <f t="shared" ref="I12:I37" si="0">F12+H12</f>
        <v>64637.474999999999</v>
      </c>
      <c r="J12" s="461"/>
      <c r="K12" s="461"/>
      <c r="L12" s="462"/>
      <c r="M12" s="462"/>
      <c r="Q12" s="300"/>
      <c r="R12" s="300"/>
    </row>
    <row r="13" spans="1:18" s="299" customFormat="1" x14ac:dyDescent="0.2">
      <c r="A13" s="459"/>
      <c r="B13" s="468" t="s">
        <v>311</v>
      </c>
      <c r="C13" s="473">
        <v>79.5</v>
      </c>
      <c r="D13" s="460" t="s">
        <v>82</v>
      </c>
      <c r="E13" s="465">
        <v>48.73</v>
      </c>
      <c r="F13" s="465">
        <f>C13*E13</f>
        <v>3874.0349999999999</v>
      </c>
      <c r="G13" s="465">
        <v>34</v>
      </c>
      <c r="H13" s="465">
        <f>C13*G13</f>
        <v>2703</v>
      </c>
      <c r="I13" s="465">
        <f t="shared" ref="I13:I14" si="1">F13+H13</f>
        <v>6577.0349999999999</v>
      </c>
      <c r="J13" s="461"/>
      <c r="K13" s="461"/>
      <c r="L13" s="462"/>
      <c r="M13" s="462"/>
      <c r="Q13" s="300"/>
      <c r="R13" s="300"/>
    </row>
    <row r="14" spans="1:18" s="299" customFormat="1" x14ac:dyDescent="0.2">
      <c r="A14" s="459"/>
      <c r="B14" s="468" t="s">
        <v>312</v>
      </c>
      <c r="C14" s="473">
        <v>79.5</v>
      </c>
      <c r="D14" s="460" t="s">
        <v>82</v>
      </c>
      <c r="E14" s="465">
        <v>42.52</v>
      </c>
      <c r="F14" s="465">
        <f>C14*E14</f>
        <v>3380.34</v>
      </c>
      <c r="G14" s="465">
        <v>31</v>
      </c>
      <c r="H14" s="465">
        <f>C14*G14</f>
        <v>2464.5</v>
      </c>
      <c r="I14" s="465">
        <f t="shared" si="1"/>
        <v>5844.84</v>
      </c>
      <c r="J14" s="461"/>
      <c r="K14" s="461"/>
      <c r="L14" s="462"/>
      <c r="M14" s="462"/>
      <c r="Q14" s="300"/>
      <c r="R14" s="300"/>
    </row>
    <row r="15" spans="1:18" s="299" customFormat="1" x14ac:dyDescent="0.2">
      <c r="A15" s="459">
        <v>1.2</v>
      </c>
      <c r="B15" s="468" t="s">
        <v>257</v>
      </c>
      <c r="C15" s="539">
        <v>9.5</v>
      </c>
      <c r="D15" s="460" t="s">
        <v>82</v>
      </c>
      <c r="E15" s="465">
        <v>3439.94</v>
      </c>
      <c r="F15" s="465">
        <f t="shared" ref="F15:F37" si="2">C15*E15</f>
        <v>32679.43</v>
      </c>
      <c r="G15" s="465">
        <v>700.57</v>
      </c>
      <c r="H15" s="465">
        <f t="shared" ref="H15:H37" si="3">C15*G15</f>
        <v>6655.4150000000009</v>
      </c>
      <c r="I15" s="465">
        <f t="shared" si="0"/>
        <v>39334.845000000001</v>
      </c>
      <c r="J15" s="461"/>
      <c r="K15" s="461"/>
      <c r="L15" s="462"/>
      <c r="M15" s="462"/>
      <c r="Q15" s="300"/>
      <c r="R15" s="300"/>
    </row>
    <row r="16" spans="1:18" s="299" customFormat="1" x14ac:dyDescent="0.2">
      <c r="A16" s="459">
        <v>1.3</v>
      </c>
      <c r="B16" s="468" t="s">
        <v>258</v>
      </c>
      <c r="C16" s="539">
        <v>9.5</v>
      </c>
      <c r="D16" s="460" t="s">
        <v>82</v>
      </c>
      <c r="E16" s="465">
        <v>3439.94</v>
      </c>
      <c r="F16" s="465">
        <f t="shared" si="2"/>
        <v>32679.43</v>
      </c>
      <c r="G16" s="465">
        <v>700.57</v>
      </c>
      <c r="H16" s="465">
        <f t="shared" si="3"/>
        <v>6655.4150000000009</v>
      </c>
      <c r="I16" s="465">
        <f t="shared" si="0"/>
        <v>39334.845000000001</v>
      </c>
      <c r="J16" s="461"/>
      <c r="K16" s="461"/>
      <c r="L16" s="462"/>
      <c r="M16" s="462"/>
      <c r="Q16" s="300"/>
      <c r="R16" s="300"/>
    </row>
    <row r="17" spans="1:18" s="299" customFormat="1" x14ac:dyDescent="0.2">
      <c r="A17" s="459">
        <v>1.4</v>
      </c>
      <c r="B17" s="468" t="s">
        <v>259</v>
      </c>
      <c r="C17" s="539">
        <v>13</v>
      </c>
      <c r="D17" s="460" t="s">
        <v>82</v>
      </c>
      <c r="E17" s="465">
        <v>3439.94</v>
      </c>
      <c r="F17" s="465">
        <f t="shared" si="2"/>
        <v>44719.22</v>
      </c>
      <c r="G17" s="465">
        <v>700.57</v>
      </c>
      <c r="H17" s="465">
        <f t="shared" si="3"/>
        <v>9107.41</v>
      </c>
      <c r="I17" s="465">
        <f t="shared" si="0"/>
        <v>53826.630000000005</v>
      </c>
      <c r="J17" s="461"/>
      <c r="K17" s="461"/>
      <c r="L17" s="462"/>
      <c r="M17" s="462"/>
      <c r="Q17" s="300"/>
      <c r="R17" s="300"/>
    </row>
    <row r="18" spans="1:18" s="299" customFormat="1" x14ac:dyDescent="0.2">
      <c r="A18" s="459">
        <v>1.5</v>
      </c>
      <c r="B18" s="468" t="s">
        <v>260</v>
      </c>
      <c r="C18" s="539">
        <v>19.5</v>
      </c>
      <c r="D18" s="460" t="s">
        <v>82</v>
      </c>
      <c r="E18" s="465">
        <v>3439.94</v>
      </c>
      <c r="F18" s="465">
        <f t="shared" si="2"/>
        <v>67078.83</v>
      </c>
      <c r="G18" s="465">
        <v>700.57</v>
      </c>
      <c r="H18" s="465">
        <f t="shared" si="3"/>
        <v>13661.115000000002</v>
      </c>
      <c r="I18" s="465">
        <f t="shared" si="0"/>
        <v>80739.945000000007</v>
      </c>
      <c r="J18" s="461"/>
      <c r="K18" s="461"/>
      <c r="L18" s="462"/>
      <c r="M18" s="462"/>
      <c r="Q18" s="300"/>
      <c r="R18" s="300"/>
    </row>
    <row r="19" spans="1:18" s="299" customFormat="1" x14ac:dyDescent="0.2">
      <c r="A19" s="459">
        <v>1.6</v>
      </c>
      <c r="B19" s="468" t="s">
        <v>261</v>
      </c>
      <c r="C19" s="539">
        <v>8.6999999999999993</v>
      </c>
      <c r="D19" s="460" t="s">
        <v>82</v>
      </c>
      <c r="E19" s="465">
        <v>450</v>
      </c>
      <c r="F19" s="465">
        <f t="shared" si="2"/>
        <v>3914.9999999999995</v>
      </c>
      <c r="G19" s="465">
        <v>700.57</v>
      </c>
      <c r="H19" s="465">
        <f t="shared" si="3"/>
        <v>6094.9589999999998</v>
      </c>
      <c r="I19" s="465">
        <f t="shared" si="0"/>
        <v>10009.958999999999</v>
      </c>
      <c r="J19" s="461"/>
      <c r="K19" s="461"/>
      <c r="L19" s="462"/>
      <c r="M19" s="462"/>
      <c r="Q19" s="300"/>
      <c r="R19" s="300"/>
    </row>
    <row r="20" spans="1:18" s="299" customFormat="1" x14ac:dyDescent="0.2">
      <c r="A20" s="459">
        <v>1.7</v>
      </c>
      <c r="B20" s="468" t="s">
        <v>262</v>
      </c>
      <c r="C20" s="539">
        <v>27.84</v>
      </c>
      <c r="D20" s="460" t="s">
        <v>82</v>
      </c>
      <c r="E20" s="465">
        <v>913.33</v>
      </c>
      <c r="F20" s="465">
        <f t="shared" si="2"/>
        <v>25427.107200000002</v>
      </c>
      <c r="G20" s="465">
        <v>243</v>
      </c>
      <c r="H20" s="465">
        <f t="shared" si="3"/>
        <v>6765.12</v>
      </c>
      <c r="I20" s="465">
        <f t="shared" si="0"/>
        <v>32192.227200000001</v>
      </c>
      <c r="J20" s="461"/>
      <c r="K20" s="461"/>
      <c r="L20" s="462"/>
      <c r="M20" s="462"/>
      <c r="Q20" s="300"/>
      <c r="R20" s="300"/>
    </row>
    <row r="21" spans="1:18" s="299" customFormat="1" x14ac:dyDescent="0.2">
      <c r="A21" s="459">
        <v>1.8</v>
      </c>
      <c r="B21" s="468" t="s">
        <v>277</v>
      </c>
      <c r="C21" s="539">
        <v>7.2</v>
      </c>
      <c r="D21" s="460" t="s">
        <v>82</v>
      </c>
      <c r="E21" s="465">
        <v>4498</v>
      </c>
      <c r="F21" s="465">
        <f t="shared" si="2"/>
        <v>32385.600000000002</v>
      </c>
      <c r="G21" s="465">
        <v>995.58</v>
      </c>
      <c r="H21" s="465">
        <f t="shared" si="3"/>
        <v>7168.1760000000004</v>
      </c>
      <c r="I21" s="465">
        <f t="shared" si="0"/>
        <v>39553.776000000005</v>
      </c>
      <c r="J21" s="461"/>
      <c r="K21" s="461"/>
      <c r="L21" s="462"/>
      <c r="M21" s="462"/>
      <c r="Q21" s="300"/>
      <c r="R21" s="300"/>
    </row>
    <row r="22" spans="1:18" s="299" customFormat="1" x14ac:dyDescent="0.2">
      <c r="A22" s="459"/>
      <c r="B22" s="468"/>
      <c r="C22" s="460"/>
      <c r="D22" s="460"/>
      <c r="E22" s="465"/>
      <c r="F22" s="465">
        <f t="shared" si="2"/>
        <v>0</v>
      </c>
      <c r="G22" s="465"/>
      <c r="H22" s="465">
        <f t="shared" si="3"/>
        <v>0</v>
      </c>
      <c r="I22" s="465">
        <f t="shared" si="0"/>
        <v>0</v>
      </c>
      <c r="J22" s="461"/>
      <c r="K22" s="461"/>
      <c r="L22" s="462"/>
      <c r="M22" s="462"/>
      <c r="Q22" s="300"/>
      <c r="R22" s="300"/>
    </row>
    <row r="23" spans="1:18" s="299" customFormat="1" x14ac:dyDescent="0.2">
      <c r="A23" s="540">
        <v>2</v>
      </c>
      <c r="B23" s="468" t="s">
        <v>313</v>
      </c>
      <c r="C23" s="460">
        <v>144</v>
      </c>
      <c r="D23" s="460" t="s">
        <v>82</v>
      </c>
      <c r="E23" s="465">
        <v>330</v>
      </c>
      <c r="F23" s="465">
        <f t="shared" si="2"/>
        <v>47520</v>
      </c>
      <c r="G23" s="465">
        <v>75</v>
      </c>
      <c r="H23" s="465">
        <f t="shared" si="3"/>
        <v>10800</v>
      </c>
      <c r="I23" s="465">
        <f t="shared" si="0"/>
        <v>58320</v>
      </c>
      <c r="J23" s="461"/>
      <c r="K23" s="461"/>
      <c r="L23" s="462"/>
      <c r="M23" s="462"/>
      <c r="Q23" s="300"/>
      <c r="R23" s="300"/>
    </row>
    <row r="24" spans="1:18" s="299" customFormat="1" x14ac:dyDescent="0.2">
      <c r="A24" s="540"/>
      <c r="B24" s="468" t="s">
        <v>309</v>
      </c>
      <c r="C24" s="460">
        <v>144</v>
      </c>
      <c r="D24" s="460" t="s">
        <v>82</v>
      </c>
      <c r="E24" s="465">
        <v>20</v>
      </c>
      <c r="F24" s="465">
        <f t="shared" ref="F24:F25" si="4">C24*E24</f>
        <v>2880</v>
      </c>
      <c r="G24" s="465">
        <v>31</v>
      </c>
      <c r="H24" s="465">
        <f t="shared" ref="H24:H25" si="5">C24*G24</f>
        <v>4464</v>
      </c>
      <c r="I24" s="465">
        <f t="shared" ref="I24:I25" si="6">F24+H24</f>
        <v>7344</v>
      </c>
      <c r="J24" s="461"/>
      <c r="K24" s="461"/>
      <c r="L24" s="462"/>
      <c r="M24" s="462"/>
      <c r="Q24" s="300"/>
      <c r="R24" s="300"/>
    </row>
    <row r="25" spans="1:18" s="299" customFormat="1" x14ac:dyDescent="0.2">
      <c r="A25" s="540"/>
      <c r="B25" s="468" t="s">
        <v>310</v>
      </c>
      <c r="C25" s="460">
        <v>144</v>
      </c>
      <c r="D25" s="460" t="s">
        <v>82</v>
      </c>
      <c r="E25" s="465"/>
      <c r="F25" s="465">
        <f t="shared" si="4"/>
        <v>0</v>
      </c>
      <c r="G25" s="465">
        <v>25</v>
      </c>
      <c r="H25" s="465">
        <f t="shared" si="5"/>
        <v>3600</v>
      </c>
      <c r="I25" s="465">
        <f t="shared" si="6"/>
        <v>3600</v>
      </c>
      <c r="J25" s="461"/>
      <c r="K25" s="461"/>
      <c r="L25" s="462"/>
      <c r="M25" s="462"/>
      <c r="Q25" s="300"/>
      <c r="R25" s="300"/>
    </row>
    <row r="26" spans="1:18" s="299" customFormat="1" x14ac:dyDescent="0.2">
      <c r="A26" s="540">
        <v>3</v>
      </c>
      <c r="B26" s="541" t="s">
        <v>263</v>
      </c>
      <c r="C26" s="460"/>
      <c r="D26" s="460"/>
      <c r="E26" s="465"/>
      <c r="F26" s="465">
        <f t="shared" si="2"/>
        <v>0</v>
      </c>
      <c r="G26" s="465"/>
      <c r="H26" s="465">
        <f t="shared" si="3"/>
        <v>0</v>
      </c>
      <c r="I26" s="465">
        <f t="shared" si="0"/>
        <v>0</v>
      </c>
      <c r="J26" s="461"/>
      <c r="K26" s="461"/>
      <c r="L26" s="462"/>
      <c r="M26" s="462"/>
      <c r="Q26" s="300"/>
      <c r="R26" s="300"/>
    </row>
    <row r="27" spans="1:18" s="299" customFormat="1" x14ac:dyDescent="0.2">
      <c r="A27" s="542">
        <v>3.1</v>
      </c>
      <c r="B27" s="468" t="s">
        <v>264</v>
      </c>
      <c r="C27" s="460"/>
      <c r="D27" s="460"/>
      <c r="E27" s="465"/>
      <c r="F27" s="465">
        <f t="shared" si="2"/>
        <v>0</v>
      </c>
      <c r="G27" s="465"/>
      <c r="H27" s="465">
        <f t="shared" si="3"/>
        <v>0</v>
      </c>
      <c r="I27" s="465">
        <f t="shared" si="0"/>
        <v>0</v>
      </c>
      <c r="J27" s="461"/>
      <c r="K27" s="461"/>
      <c r="L27" s="462"/>
      <c r="M27" s="462"/>
      <c r="Q27" s="300"/>
      <c r="R27" s="300"/>
    </row>
    <row r="28" spans="1:18" s="299" customFormat="1" x14ac:dyDescent="0.2">
      <c r="A28" s="542" t="s">
        <v>271</v>
      </c>
      <c r="B28" s="468" t="s">
        <v>266</v>
      </c>
      <c r="C28" s="460">
        <v>235.5</v>
      </c>
      <c r="D28" s="460" t="s">
        <v>279</v>
      </c>
      <c r="E28" s="465">
        <v>21.2</v>
      </c>
      <c r="F28" s="465">
        <f t="shared" si="2"/>
        <v>4992.5999999999995</v>
      </c>
      <c r="G28" s="465">
        <v>10</v>
      </c>
      <c r="H28" s="465">
        <f t="shared" si="3"/>
        <v>2355</v>
      </c>
      <c r="I28" s="465">
        <f t="shared" si="0"/>
        <v>7347.5999999999995</v>
      </c>
      <c r="J28" s="461"/>
      <c r="K28" s="461"/>
      <c r="L28" s="462"/>
      <c r="M28" s="462"/>
      <c r="Q28" s="300"/>
      <c r="R28" s="300"/>
    </row>
    <row r="29" spans="1:18" s="299" customFormat="1" ht="72" x14ac:dyDescent="0.2">
      <c r="A29" s="542" t="s">
        <v>280</v>
      </c>
      <c r="B29" s="468" t="s">
        <v>316</v>
      </c>
      <c r="C29" s="460">
        <v>20</v>
      </c>
      <c r="D29" s="460" t="s">
        <v>82</v>
      </c>
      <c r="E29" s="465">
        <v>160</v>
      </c>
      <c r="F29" s="465">
        <f t="shared" si="2"/>
        <v>3200</v>
      </c>
      <c r="G29" s="465">
        <v>50</v>
      </c>
      <c r="H29" s="465">
        <f t="shared" si="3"/>
        <v>1000</v>
      </c>
      <c r="I29" s="465">
        <f t="shared" si="0"/>
        <v>4200</v>
      </c>
      <c r="J29" s="461"/>
      <c r="K29" s="461"/>
      <c r="L29" s="462"/>
      <c r="M29" s="462"/>
      <c r="Q29" s="300"/>
      <c r="R29" s="300"/>
    </row>
    <row r="30" spans="1:18" s="299" customFormat="1" x14ac:dyDescent="0.2">
      <c r="A30" s="542" t="s">
        <v>281</v>
      </c>
      <c r="B30" s="468" t="s">
        <v>267</v>
      </c>
      <c r="C30" s="460">
        <v>1769</v>
      </c>
      <c r="D30" s="460" t="s">
        <v>279</v>
      </c>
      <c r="E30" s="465">
        <v>73.14</v>
      </c>
      <c r="F30" s="465">
        <f t="shared" si="2"/>
        <v>129384.66</v>
      </c>
      <c r="G30" s="465">
        <v>8</v>
      </c>
      <c r="H30" s="465">
        <f t="shared" si="3"/>
        <v>14152</v>
      </c>
      <c r="I30" s="465">
        <f t="shared" si="0"/>
        <v>143536.66</v>
      </c>
      <c r="J30" s="461"/>
      <c r="K30" s="461"/>
      <c r="L30" s="462"/>
      <c r="M30" s="462"/>
      <c r="Q30" s="300"/>
      <c r="R30" s="300"/>
    </row>
    <row r="31" spans="1:18" s="299" customFormat="1" ht="72" x14ac:dyDescent="0.2">
      <c r="A31" s="542" t="s">
        <v>283</v>
      </c>
      <c r="B31" s="468" t="s">
        <v>282</v>
      </c>
      <c r="C31" s="460">
        <v>14</v>
      </c>
      <c r="D31" s="460" t="s">
        <v>82</v>
      </c>
      <c r="E31" s="465">
        <v>160</v>
      </c>
      <c r="F31" s="465">
        <f t="shared" si="2"/>
        <v>2240</v>
      </c>
      <c r="G31" s="465">
        <v>50</v>
      </c>
      <c r="H31" s="465">
        <f t="shared" si="3"/>
        <v>700</v>
      </c>
      <c r="I31" s="465">
        <f t="shared" si="0"/>
        <v>2940</v>
      </c>
      <c r="J31" s="461"/>
      <c r="K31" s="461"/>
      <c r="L31" s="462"/>
      <c r="M31" s="462"/>
      <c r="Q31" s="300"/>
      <c r="R31" s="300"/>
    </row>
    <row r="32" spans="1:18" s="299" customFormat="1" x14ac:dyDescent="0.2">
      <c r="A32" s="542">
        <v>3.2</v>
      </c>
      <c r="B32" s="468" t="s">
        <v>265</v>
      </c>
      <c r="C32" s="460"/>
      <c r="D32" s="460"/>
      <c r="E32" s="465"/>
      <c r="F32" s="465">
        <f t="shared" si="2"/>
        <v>0</v>
      </c>
      <c r="G32" s="465"/>
      <c r="H32" s="465">
        <f t="shared" si="3"/>
        <v>0</v>
      </c>
      <c r="I32" s="465">
        <f t="shared" si="0"/>
        <v>0</v>
      </c>
      <c r="J32" s="461"/>
      <c r="K32" s="461"/>
      <c r="L32" s="462"/>
      <c r="M32" s="462"/>
      <c r="Q32" s="300"/>
      <c r="R32" s="300"/>
    </row>
    <row r="33" spans="1:18" s="299" customFormat="1" x14ac:dyDescent="0.2">
      <c r="A33" s="471" t="s">
        <v>272</v>
      </c>
      <c r="B33" s="468" t="s">
        <v>268</v>
      </c>
      <c r="C33" s="539">
        <v>1.5</v>
      </c>
      <c r="D33" s="543" t="s">
        <v>278</v>
      </c>
      <c r="E33" s="465">
        <v>1892</v>
      </c>
      <c r="F33" s="465">
        <f t="shared" si="2"/>
        <v>2838</v>
      </c>
      <c r="G33" s="465">
        <v>327</v>
      </c>
      <c r="H33" s="465">
        <f t="shared" si="3"/>
        <v>490.5</v>
      </c>
      <c r="I33" s="465">
        <f t="shared" si="0"/>
        <v>3328.5</v>
      </c>
      <c r="J33" s="461"/>
      <c r="K33" s="461"/>
      <c r="L33" s="462"/>
      <c r="M33" s="462"/>
      <c r="Q33" s="300"/>
      <c r="R33" s="300"/>
    </row>
    <row r="34" spans="1:18" s="299" customFormat="1" x14ac:dyDescent="0.2">
      <c r="A34" s="471" t="s">
        <v>273</v>
      </c>
      <c r="B34" s="468" t="s">
        <v>269</v>
      </c>
      <c r="C34" s="473">
        <v>0.75</v>
      </c>
      <c r="D34" s="543" t="s">
        <v>278</v>
      </c>
      <c r="E34" s="465">
        <v>1794</v>
      </c>
      <c r="F34" s="465">
        <f t="shared" si="2"/>
        <v>1345.5</v>
      </c>
      <c r="G34" s="465">
        <v>324</v>
      </c>
      <c r="H34" s="465">
        <f t="shared" si="3"/>
        <v>243</v>
      </c>
      <c r="I34" s="465">
        <f t="shared" si="0"/>
        <v>1588.5</v>
      </c>
      <c r="J34" s="461"/>
      <c r="K34" s="461"/>
      <c r="L34" s="462"/>
      <c r="M34" s="462"/>
      <c r="Q34" s="300"/>
      <c r="R34" s="300"/>
    </row>
    <row r="35" spans="1:18" s="299" customFormat="1" x14ac:dyDescent="0.2">
      <c r="A35" s="471" t="s">
        <v>274</v>
      </c>
      <c r="B35" s="468" t="s">
        <v>155</v>
      </c>
      <c r="C35" s="539">
        <v>0.5</v>
      </c>
      <c r="D35" s="543" t="s">
        <v>278</v>
      </c>
      <c r="E35" s="465">
        <v>508</v>
      </c>
      <c r="F35" s="465">
        <f t="shared" si="2"/>
        <v>254</v>
      </c>
      <c r="G35" s="465">
        <v>112</v>
      </c>
      <c r="H35" s="465">
        <f t="shared" si="3"/>
        <v>56</v>
      </c>
      <c r="I35" s="465">
        <f t="shared" si="0"/>
        <v>310</v>
      </c>
      <c r="J35" s="461"/>
      <c r="K35" s="461"/>
      <c r="L35" s="462"/>
      <c r="M35" s="462"/>
      <c r="Q35" s="300"/>
      <c r="R35" s="300"/>
    </row>
    <row r="36" spans="1:18" s="299" customFormat="1" x14ac:dyDescent="0.2">
      <c r="A36" s="471" t="s">
        <v>275</v>
      </c>
      <c r="B36" s="468" t="s">
        <v>270</v>
      </c>
      <c r="C36" s="539">
        <v>63</v>
      </c>
      <c r="D36" s="543" t="s">
        <v>279</v>
      </c>
      <c r="E36" s="465">
        <v>20.6</v>
      </c>
      <c r="F36" s="465">
        <f t="shared" si="2"/>
        <v>1297.8000000000002</v>
      </c>
      <c r="G36" s="465">
        <v>3.6</v>
      </c>
      <c r="H36" s="465">
        <f t="shared" si="3"/>
        <v>226.8</v>
      </c>
      <c r="I36" s="465">
        <f t="shared" si="0"/>
        <v>1524.6000000000001</v>
      </c>
      <c r="J36" s="461"/>
      <c r="K36" s="461"/>
      <c r="L36" s="462"/>
      <c r="M36" s="462"/>
      <c r="Q36" s="300"/>
      <c r="R36" s="300"/>
    </row>
    <row r="37" spans="1:18" s="299" customFormat="1" x14ac:dyDescent="0.2">
      <c r="A37" s="471" t="s">
        <v>276</v>
      </c>
      <c r="B37" s="468" t="s">
        <v>144</v>
      </c>
      <c r="C37" s="539">
        <v>1.5</v>
      </c>
      <c r="D37" s="543" t="s">
        <v>279</v>
      </c>
      <c r="E37" s="465">
        <v>28.92</v>
      </c>
      <c r="F37" s="465">
        <f t="shared" si="2"/>
        <v>43.38</v>
      </c>
      <c r="G37" s="465">
        <v>0</v>
      </c>
      <c r="H37" s="465">
        <f t="shared" si="3"/>
        <v>0</v>
      </c>
      <c r="I37" s="465">
        <f t="shared" si="0"/>
        <v>43.38</v>
      </c>
      <c r="J37" s="461"/>
      <c r="K37" s="461"/>
      <c r="L37" s="462"/>
      <c r="M37" s="462"/>
      <c r="Q37" s="300"/>
      <c r="R37" s="300"/>
    </row>
    <row r="38" spans="1:18" x14ac:dyDescent="0.2">
      <c r="A38" s="474"/>
      <c r="B38" s="318"/>
      <c r="C38" s="475"/>
      <c r="D38" s="472"/>
      <c r="E38" s="473"/>
      <c r="F38" s="465"/>
      <c r="G38" s="473"/>
      <c r="H38" s="465"/>
      <c r="I38" s="465"/>
    </row>
    <row r="39" spans="1:18" s="545" customFormat="1" ht="29.25" customHeight="1" x14ac:dyDescent="0.2">
      <c r="A39" s="476"/>
      <c r="B39" s="477" t="s">
        <v>300</v>
      </c>
      <c r="C39" s="478"/>
      <c r="D39" s="479"/>
      <c r="E39" s="480"/>
      <c r="F39" s="485">
        <f>SUM(F11:F38)</f>
        <v>491537.8222</v>
      </c>
      <c r="G39" s="485"/>
      <c r="H39" s="485">
        <f>SUM(H11:H38)</f>
        <v>114596.99500000001</v>
      </c>
      <c r="I39" s="485">
        <f>SUM(I11:I38)</f>
        <v>606134.81719999993</v>
      </c>
      <c r="J39" s="544"/>
      <c r="K39" s="544"/>
      <c r="L39" s="544"/>
      <c r="M39" s="544"/>
      <c r="N39" s="544"/>
      <c r="O39" s="544"/>
    </row>
    <row r="41" spans="1:18" x14ac:dyDescent="0.55000000000000004">
      <c r="B41" s="289" t="s">
        <v>323</v>
      </c>
      <c r="C41" s="253"/>
      <c r="D41" s="291"/>
      <c r="E41" s="546"/>
      <c r="F41" s="291"/>
      <c r="G41" s="293"/>
      <c r="H41" s="295"/>
      <c r="I41" s="378"/>
    </row>
    <row r="42" spans="1:18" x14ac:dyDescent="0.55000000000000004">
      <c r="B42" s="289"/>
      <c r="C42" s="253"/>
      <c r="D42" s="291"/>
      <c r="E42" s="546"/>
      <c r="F42" s="291"/>
      <c r="G42" s="293"/>
      <c r="H42" s="295"/>
      <c r="I42" s="378"/>
    </row>
    <row r="43" spans="1:18" x14ac:dyDescent="0.55000000000000004">
      <c r="B43" s="294"/>
      <c r="C43" s="253"/>
      <c r="D43" s="291"/>
      <c r="E43" s="546"/>
      <c r="F43" s="291"/>
      <c r="G43" s="253"/>
      <c r="H43" s="295"/>
      <c r="I43" s="378"/>
    </row>
    <row r="44" spans="1:18" x14ac:dyDescent="0.2">
      <c r="B44" s="253" t="s">
        <v>324</v>
      </c>
      <c r="C44" s="253"/>
      <c r="D44" s="253"/>
      <c r="E44" s="253" t="s">
        <v>325</v>
      </c>
      <c r="F44" s="253"/>
      <c r="G44" s="253"/>
      <c r="H44" s="295"/>
      <c r="I44" s="294"/>
    </row>
    <row r="45" spans="1:18" x14ac:dyDescent="0.55000000000000004">
      <c r="B45" s="297" t="s">
        <v>327</v>
      </c>
      <c r="E45" s="300" t="s">
        <v>328</v>
      </c>
      <c r="G45" s="253"/>
      <c r="H45" s="291"/>
      <c r="I45" s="291"/>
    </row>
    <row r="46" spans="1:18" x14ac:dyDescent="0.55000000000000004">
      <c r="B46" s="297"/>
      <c r="G46" s="253"/>
      <c r="H46" s="291"/>
      <c r="I46" s="291"/>
    </row>
    <row r="47" spans="1:18" x14ac:dyDescent="0.55000000000000004">
      <c r="G47" s="253"/>
      <c r="H47" s="291"/>
      <c r="I47" s="291"/>
    </row>
    <row r="48" spans="1:18" x14ac:dyDescent="0.2">
      <c r="B48" s="253" t="s">
        <v>325</v>
      </c>
      <c r="E48" s="253" t="s">
        <v>326</v>
      </c>
      <c r="G48" s="302"/>
      <c r="H48" s="302"/>
      <c r="I48" s="302"/>
    </row>
    <row r="49" spans="2:9" x14ac:dyDescent="0.2">
      <c r="B49" s="297" t="s">
        <v>330</v>
      </c>
      <c r="E49" s="300" t="s">
        <v>329</v>
      </c>
      <c r="G49" s="302"/>
      <c r="H49" s="302"/>
      <c r="I49" s="302"/>
    </row>
    <row r="50" spans="2:9" x14ac:dyDescent="0.5">
      <c r="B50" s="547"/>
      <c r="C50" s="547"/>
      <c r="D50" s="207"/>
      <c r="E50" s="207"/>
      <c r="F50" s="207"/>
      <c r="G50" s="207"/>
      <c r="H50" s="207"/>
      <c r="I50" s="207"/>
    </row>
  </sheetData>
  <mergeCells count="8">
    <mergeCell ref="A2:I2"/>
    <mergeCell ref="A8:A9"/>
    <mergeCell ref="B8:B9"/>
    <mergeCell ref="C8:C9"/>
    <mergeCell ref="D8:D9"/>
    <mergeCell ref="E8:F8"/>
    <mergeCell ref="G8:H8"/>
    <mergeCell ref="I8:I9"/>
  </mergeCells>
  <phoneticPr fontId="3" type="noConversion"/>
  <pageMargins left="0.39370078740157499" right="0" top="0.59055118110236204" bottom="0.39370078740157499" header="0.511811023622047" footer="0.39370078740157499"/>
  <pageSetup paperSize="9" scale="6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5"/>
  <sheetViews>
    <sheetView topLeftCell="A16" workbookViewId="0">
      <selection activeCell="N22" sqref="N22"/>
    </sheetView>
  </sheetViews>
  <sheetFormatPr defaultRowHeight="24" x14ac:dyDescent="0.55000000000000004"/>
  <cols>
    <col min="1" max="1" width="13.5703125" style="6" customWidth="1"/>
    <col min="2" max="2" width="11" style="6" customWidth="1"/>
    <col min="3" max="3" width="3.28515625" style="6" customWidth="1"/>
    <col min="4" max="4" width="9.140625" style="6"/>
    <col min="5" max="5" width="2.42578125" style="6" customWidth="1"/>
    <col min="6" max="6" width="3.28515625" style="6" customWidth="1"/>
    <col min="7" max="7" width="5" style="6" customWidth="1"/>
    <col min="8" max="8" width="3.28515625" style="6" customWidth="1"/>
    <col min="9" max="9" width="5" style="6" customWidth="1"/>
    <col min="10" max="12" width="3.28515625" style="6" customWidth="1"/>
    <col min="13" max="13" width="5" style="6" customWidth="1"/>
    <col min="14" max="14" width="3.28515625" style="6" customWidth="1"/>
    <col min="15" max="15" width="5" style="6" customWidth="1"/>
    <col min="16" max="17" width="3.28515625" style="6" customWidth="1"/>
    <col min="18" max="18" width="2.42578125" style="6" customWidth="1"/>
    <col min="19" max="19" width="7.5703125" style="6" customWidth="1"/>
    <col min="20" max="21" width="9.140625" style="6"/>
    <col min="22" max="22" width="21.7109375" style="6" customWidth="1"/>
    <col min="23" max="256" width="9.140625" style="6"/>
    <col min="257" max="257" width="13.5703125" style="6" customWidth="1"/>
    <col min="258" max="258" width="11" style="6" customWidth="1"/>
    <col min="259" max="259" width="3.28515625" style="6" customWidth="1"/>
    <col min="260" max="260" width="9.140625" style="6"/>
    <col min="261" max="261" width="2.42578125" style="6" customWidth="1"/>
    <col min="262" max="262" width="3.28515625" style="6" customWidth="1"/>
    <col min="263" max="263" width="5" style="6" customWidth="1"/>
    <col min="264" max="264" width="3.28515625" style="6" customWidth="1"/>
    <col min="265" max="265" width="5" style="6" customWidth="1"/>
    <col min="266" max="268" width="3.28515625" style="6" customWidth="1"/>
    <col min="269" max="269" width="5" style="6" customWidth="1"/>
    <col min="270" max="270" width="3.28515625" style="6" customWidth="1"/>
    <col min="271" max="271" width="5" style="6" customWidth="1"/>
    <col min="272" max="273" width="3.28515625" style="6" customWidth="1"/>
    <col min="274" max="274" width="2.42578125" style="6" customWidth="1"/>
    <col min="275" max="275" width="7.5703125" style="6" customWidth="1"/>
    <col min="276" max="277" width="9.140625" style="6"/>
    <col min="278" max="278" width="21.7109375" style="6" customWidth="1"/>
    <col min="279" max="512" width="9.140625" style="6"/>
    <col min="513" max="513" width="13.5703125" style="6" customWidth="1"/>
    <col min="514" max="514" width="11" style="6" customWidth="1"/>
    <col min="515" max="515" width="3.28515625" style="6" customWidth="1"/>
    <col min="516" max="516" width="9.140625" style="6"/>
    <col min="517" max="517" width="2.42578125" style="6" customWidth="1"/>
    <col min="518" max="518" width="3.28515625" style="6" customWidth="1"/>
    <col min="519" max="519" width="5" style="6" customWidth="1"/>
    <col min="520" max="520" width="3.28515625" style="6" customWidth="1"/>
    <col min="521" max="521" width="5" style="6" customWidth="1"/>
    <col min="522" max="524" width="3.28515625" style="6" customWidth="1"/>
    <col min="525" max="525" width="5" style="6" customWidth="1"/>
    <col min="526" max="526" width="3.28515625" style="6" customWidth="1"/>
    <col min="527" max="527" width="5" style="6" customWidth="1"/>
    <col min="528" max="529" width="3.28515625" style="6" customWidth="1"/>
    <col min="530" max="530" width="2.42578125" style="6" customWidth="1"/>
    <col min="531" max="531" width="7.5703125" style="6" customWidth="1"/>
    <col min="532" max="533" width="9.140625" style="6"/>
    <col min="534" max="534" width="21.7109375" style="6" customWidth="1"/>
    <col min="535" max="768" width="9.140625" style="6"/>
    <col min="769" max="769" width="13.5703125" style="6" customWidth="1"/>
    <col min="770" max="770" width="11" style="6" customWidth="1"/>
    <col min="771" max="771" width="3.28515625" style="6" customWidth="1"/>
    <col min="772" max="772" width="9.140625" style="6"/>
    <col min="773" max="773" width="2.42578125" style="6" customWidth="1"/>
    <col min="774" max="774" width="3.28515625" style="6" customWidth="1"/>
    <col min="775" max="775" width="5" style="6" customWidth="1"/>
    <col min="776" max="776" width="3.28515625" style="6" customWidth="1"/>
    <col min="777" max="777" width="5" style="6" customWidth="1"/>
    <col min="778" max="780" width="3.28515625" style="6" customWidth="1"/>
    <col min="781" max="781" width="5" style="6" customWidth="1"/>
    <col min="782" max="782" width="3.28515625" style="6" customWidth="1"/>
    <col min="783" max="783" width="5" style="6" customWidth="1"/>
    <col min="784" max="785" width="3.28515625" style="6" customWidth="1"/>
    <col min="786" max="786" width="2.42578125" style="6" customWidth="1"/>
    <col min="787" max="787" width="7.5703125" style="6" customWidth="1"/>
    <col min="788" max="789" width="9.140625" style="6"/>
    <col min="790" max="790" width="21.7109375" style="6" customWidth="1"/>
    <col min="791" max="1024" width="9.140625" style="6"/>
    <col min="1025" max="1025" width="13.5703125" style="6" customWidth="1"/>
    <col min="1026" max="1026" width="11" style="6" customWidth="1"/>
    <col min="1027" max="1027" width="3.28515625" style="6" customWidth="1"/>
    <col min="1028" max="1028" width="9.140625" style="6"/>
    <col min="1029" max="1029" width="2.42578125" style="6" customWidth="1"/>
    <col min="1030" max="1030" width="3.28515625" style="6" customWidth="1"/>
    <col min="1031" max="1031" width="5" style="6" customWidth="1"/>
    <col min="1032" max="1032" width="3.28515625" style="6" customWidth="1"/>
    <col min="1033" max="1033" width="5" style="6" customWidth="1"/>
    <col min="1034" max="1036" width="3.28515625" style="6" customWidth="1"/>
    <col min="1037" max="1037" width="5" style="6" customWidth="1"/>
    <col min="1038" max="1038" width="3.28515625" style="6" customWidth="1"/>
    <col min="1039" max="1039" width="5" style="6" customWidth="1"/>
    <col min="1040" max="1041" width="3.28515625" style="6" customWidth="1"/>
    <col min="1042" max="1042" width="2.42578125" style="6" customWidth="1"/>
    <col min="1043" max="1043" width="7.5703125" style="6" customWidth="1"/>
    <col min="1044" max="1045" width="9.140625" style="6"/>
    <col min="1046" max="1046" width="21.7109375" style="6" customWidth="1"/>
    <col min="1047" max="1280" width="9.140625" style="6"/>
    <col min="1281" max="1281" width="13.5703125" style="6" customWidth="1"/>
    <col min="1282" max="1282" width="11" style="6" customWidth="1"/>
    <col min="1283" max="1283" width="3.28515625" style="6" customWidth="1"/>
    <col min="1284" max="1284" width="9.140625" style="6"/>
    <col min="1285" max="1285" width="2.42578125" style="6" customWidth="1"/>
    <col min="1286" max="1286" width="3.28515625" style="6" customWidth="1"/>
    <col min="1287" max="1287" width="5" style="6" customWidth="1"/>
    <col min="1288" max="1288" width="3.28515625" style="6" customWidth="1"/>
    <col min="1289" max="1289" width="5" style="6" customWidth="1"/>
    <col min="1290" max="1292" width="3.28515625" style="6" customWidth="1"/>
    <col min="1293" max="1293" width="5" style="6" customWidth="1"/>
    <col min="1294" max="1294" width="3.28515625" style="6" customWidth="1"/>
    <col min="1295" max="1295" width="5" style="6" customWidth="1"/>
    <col min="1296" max="1297" width="3.28515625" style="6" customWidth="1"/>
    <col min="1298" max="1298" width="2.42578125" style="6" customWidth="1"/>
    <col min="1299" max="1299" width="7.5703125" style="6" customWidth="1"/>
    <col min="1300" max="1301" width="9.140625" style="6"/>
    <col min="1302" max="1302" width="21.7109375" style="6" customWidth="1"/>
    <col min="1303" max="1536" width="9.140625" style="6"/>
    <col min="1537" max="1537" width="13.5703125" style="6" customWidth="1"/>
    <col min="1538" max="1538" width="11" style="6" customWidth="1"/>
    <col min="1539" max="1539" width="3.28515625" style="6" customWidth="1"/>
    <col min="1540" max="1540" width="9.140625" style="6"/>
    <col min="1541" max="1541" width="2.42578125" style="6" customWidth="1"/>
    <col min="1542" max="1542" width="3.28515625" style="6" customWidth="1"/>
    <col min="1543" max="1543" width="5" style="6" customWidth="1"/>
    <col min="1544" max="1544" width="3.28515625" style="6" customWidth="1"/>
    <col min="1545" max="1545" width="5" style="6" customWidth="1"/>
    <col min="1546" max="1548" width="3.28515625" style="6" customWidth="1"/>
    <col min="1549" max="1549" width="5" style="6" customWidth="1"/>
    <col min="1550" max="1550" width="3.28515625" style="6" customWidth="1"/>
    <col min="1551" max="1551" width="5" style="6" customWidth="1"/>
    <col min="1552" max="1553" width="3.28515625" style="6" customWidth="1"/>
    <col min="1554" max="1554" width="2.42578125" style="6" customWidth="1"/>
    <col min="1555" max="1555" width="7.5703125" style="6" customWidth="1"/>
    <col min="1556" max="1557" width="9.140625" style="6"/>
    <col min="1558" max="1558" width="21.7109375" style="6" customWidth="1"/>
    <col min="1559" max="1792" width="9.140625" style="6"/>
    <col min="1793" max="1793" width="13.5703125" style="6" customWidth="1"/>
    <col min="1794" max="1794" width="11" style="6" customWidth="1"/>
    <col min="1795" max="1795" width="3.28515625" style="6" customWidth="1"/>
    <col min="1796" max="1796" width="9.140625" style="6"/>
    <col min="1797" max="1797" width="2.42578125" style="6" customWidth="1"/>
    <col min="1798" max="1798" width="3.28515625" style="6" customWidth="1"/>
    <col min="1799" max="1799" width="5" style="6" customWidth="1"/>
    <col min="1800" max="1800" width="3.28515625" style="6" customWidth="1"/>
    <col min="1801" max="1801" width="5" style="6" customWidth="1"/>
    <col min="1802" max="1804" width="3.28515625" style="6" customWidth="1"/>
    <col min="1805" max="1805" width="5" style="6" customWidth="1"/>
    <col min="1806" max="1806" width="3.28515625" style="6" customWidth="1"/>
    <col min="1807" max="1807" width="5" style="6" customWidth="1"/>
    <col min="1808" max="1809" width="3.28515625" style="6" customWidth="1"/>
    <col min="1810" max="1810" width="2.42578125" style="6" customWidth="1"/>
    <col min="1811" max="1811" width="7.5703125" style="6" customWidth="1"/>
    <col min="1812" max="1813" width="9.140625" style="6"/>
    <col min="1814" max="1814" width="21.7109375" style="6" customWidth="1"/>
    <col min="1815" max="2048" width="9.140625" style="6"/>
    <col min="2049" max="2049" width="13.5703125" style="6" customWidth="1"/>
    <col min="2050" max="2050" width="11" style="6" customWidth="1"/>
    <col min="2051" max="2051" width="3.28515625" style="6" customWidth="1"/>
    <col min="2052" max="2052" width="9.140625" style="6"/>
    <col min="2053" max="2053" width="2.42578125" style="6" customWidth="1"/>
    <col min="2054" max="2054" width="3.28515625" style="6" customWidth="1"/>
    <col min="2055" max="2055" width="5" style="6" customWidth="1"/>
    <col min="2056" max="2056" width="3.28515625" style="6" customWidth="1"/>
    <col min="2057" max="2057" width="5" style="6" customWidth="1"/>
    <col min="2058" max="2060" width="3.28515625" style="6" customWidth="1"/>
    <col min="2061" max="2061" width="5" style="6" customWidth="1"/>
    <col min="2062" max="2062" width="3.28515625" style="6" customWidth="1"/>
    <col min="2063" max="2063" width="5" style="6" customWidth="1"/>
    <col min="2064" max="2065" width="3.28515625" style="6" customWidth="1"/>
    <col min="2066" max="2066" width="2.42578125" style="6" customWidth="1"/>
    <col min="2067" max="2067" width="7.5703125" style="6" customWidth="1"/>
    <col min="2068" max="2069" width="9.140625" style="6"/>
    <col min="2070" max="2070" width="21.7109375" style="6" customWidth="1"/>
    <col min="2071" max="2304" width="9.140625" style="6"/>
    <col min="2305" max="2305" width="13.5703125" style="6" customWidth="1"/>
    <col min="2306" max="2306" width="11" style="6" customWidth="1"/>
    <col min="2307" max="2307" width="3.28515625" style="6" customWidth="1"/>
    <col min="2308" max="2308" width="9.140625" style="6"/>
    <col min="2309" max="2309" width="2.42578125" style="6" customWidth="1"/>
    <col min="2310" max="2310" width="3.28515625" style="6" customWidth="1"/>
    <col min="2311" max="2311" width="5" style="6" customWidth="1"/>
    <col min="2312" max="2312" width="3.28515625" style="6" customWidth="1"/>
    <col min="2313" max="2313" width="5" style="6" customWidth="1"/>
    <col min="2314" max="2316" width="3.28515625" style="6" customWidth="1"/>
    <col min="2317" max="2317" width="5" style="6" customWidth="1"/>
    <col min="2318" max="2318" width="3.28515625" style="6" customWidth="1"/>
    <col min="2319" max="2319" width="5" style="6" customWidth="1"/>
    <col min="2320" max="2321" width="3.28515625" style="6" customWidth="1"/>
    <col min="2322" max="2322" width="2.42578125" style="6" customWidth="1"/>
    <col min="2323" max="2323" width="7.5703125" style="6" customWidth="1"/>
    <col min="2324" max="2325" width="9.140625" style="6"/>
    <col min="2326" max="2326" width="21.7109375" style="6" customWidth="1"/>
    <col min="2327" max="2560" width="9.140625" style="6"/>
    <col min="2561" max="2561" width="13.5703125" style="6" customWidth="1"/>
    <col min="2562" max="2562" width="11" style="6" customWidth="1"/>
    <col min="2563" max="2563" width="3.28515625" style="6" customWidth="1"/>
    <col min="2564" max="2564" width="9.140625" style="6"/>
    <col min="2565" max="2565" width="2.42578125" style="6" customWidth="1"/>
    <col min="2566" max="2566" width="3.28515625" style="6" customWidth="1"/>
    <col min="2567" max="2567" width="5" style="6" customWidth="1"/>
    <col min="2568" max="2568" width="3.28515625" style="6" customWidth="1"/>
    <col min="2569" max="2569" width="5" style="6" customWidth="1"/>
    <col min="2570" max="2572" width="3.28515625" style="6" customWidth="1"/>
    <col min="2573" max="2573" width="5" style="6" customWidth="1"/>
    <col min="2574" max="2574" width="3.28515625" style="6" customWidth="1"/>
    <col min="2575" max="2575" width="5" style="6" customWidth="1"/>
    <col min="2576" max="2577" width="3.28515625" style="6" customWidth="1"/>
    <col min="2578" max="2578" width="2.42578125" style="6" customWidth="1"/>
    <col min="2579" max="2579" width="7.5703125" style="6" customWidth="1"/>
    <col min="2580" max="2581" width="9.140625" style="6"/>
    <col min="2582" max="2582" width="21.7109375" style="6" customWidth="1"/>
    <col min="2583" max="2816" width="9.140625" style="6"/>
    <col min="2817" max="2817" width="13.5703125" style="6" customWidth="1"/>
    <col min="2818" max="2818" width="11" style="6" customWidth="1"/>
    <col min="2819" max="2819" width="3.28515625" style="6" customWidth="1"/>
    <col min="2820" max="2820" width="9.140625" style="6"/>
    <col min="2821" max="2821" width="2.42578125" style="6" customWidth="1"/>
    <col min="2822" max="2822" width="3.28515625" style="6" customWidth="1"/>
    <col min="2823" max="2823" width="5" style="6" customWidth="1"/>
    <col min="2824" max="2824" width="3.28515625" style="6" customWidth="1"/>
    <col min="2825" max="2825" width="5" style="6" customWidth="1"/>
    <col min="2826" max="2828" width="3.28515625" style="6" customWidth="1"/>
    <col min="2829" max="2829" width="5" style="6" customWidth="1"/>
    <col min="2830" max="2830" width="3.28515625" style="6" customWidth="1"/>
    <col min="2831" max="2831" width="5" style="6" customWidth="1"/>
    <col min="2832" max="2833" width="3.28515625" style="6" customWidth="1"/>
    <col min="2834" max="2834" width="2.42578125" style="6" customWidth="1"/>
    <col min="2835" max="2835" width="7.5703125" style="6" customWidth="1"/>
    <col min="2836" max="2837" width="9.140625" style="6"/>
    <col min="2838" max="2838" width="21.7109375" style="6" customWidth="1"/>
    <col min="2839" max="3072" width="9.140625" style="6"/>
    <col min="3073" max="3073" width="13.5703125" style="6" customWidth="1"/>
    <col min="3074" max="3074" width="11" style="6" customWidth="1"/>
    <col min="3075" max="3075" width="3.28515625" style="6" customWidth="1"/>
    <col min="3076" max="3076" width="9.140625" style="6"/>
    <col min="3077" max="3077" width="2.42578125" style="6" customWidth="1"/>
    <col min="3078" max="3078" width="3.28515625" style="6" customWidth="1"/>
    <col min="3079" max="3079" width="5" style="6" customWidth="1"/>
    <col min="3080" max="3080" width="3.28515625" style="6" customWidth="1"/>
    <col min="3081" max="3081" width="5" style="6" customWidth="1"/>
    <col min="3082" max="3084" width="3.28515625" style="6" customWidth="1"/>
    <col min="3085" max="3085" width="5" style="6" customWidth="1"/>
    <col min="3086" max="3086" width="3.28515625" style="6" customWidth="1"/>
    <col min="3087" max="3087" width="5" style="6" customWidth="1"/>
    <col min="3088" max="3089" width="3.28515625" style="6" customWidth="1"/>
    <col min="3090" max="3090" width="2.42578125" style="6" customWidth="1"/>
    <col min="3091" max="3091" width="7.5703125" style="6" customWidth="1"/>
    <col min="3092" max="3093" width="9.140625" style="6"/>
    <col min="3094" max="3094" width="21.7109375" style="6" customWidth="1"/>
    <col min="3095" max="3328" width="9.140625" style="6"/>
    <col min="3329" max="3329" width="13.5703125" style="6" customWidth="1"/>
    <col min="3330" max="3330" width="11" style="6" customWidth="1"/>
    <col min="3331" max="3331" width="3.28515625" style="6" customWidth="1"/>
    <col min="3332" max="3332" width="9.140625" style="6"/>
    <col min="3333" max="3333" width="2.42578125" style="6" customWidth="1"/>
    <col min="3334" max="3334" width="3.28515625" style="6" customWidth="1"/>
    <col min="3335" max="3335" width="5" style="6" customWidth="1"/>
    <col min="3336" max="3336" width="3.28515625" style="6" customWidth="1"/>
    <col min="3337" max="3337" width="5" style="6" customWidth="1"/>
    <col min="3338" max="3340" width="3.28515625" style="6" customWidth="1"/>
    <col min="3341" max="3341" width="5" style="6" customWidth="1"/>
    <col min="3342" max="3342" width="3.28515625" style="6" customWidth="1"/>
    <col min="3343" max="3343" width="5" style="6" customWidth="1"/>
    <col min="3344" max="3345" width="3.28515625" style="6" customWidth="1"/>
    <col min="3346" max="3346" width="2.42578125" style="6" customWidth="1"/>
    <col min="3347" max="3347" width="7.5703125" style="6" customWidth="1"/>
    <col min="3348" max="3349" width="9.140625" style="6"/>
    <col min="3350" max="3350" width="21.7109375" style="6" customWidth="1"/>
    <col min="3351" max="3584" width="9.140625" style="6"/>
    <col min="3585" max="3585" width="13.5703125" style="6" customWidth="1"/>
    <col min="3586" max="3586" width="11" style="6" customWidth="1"/>
    <col min="3587" max="3587" width="3.28515625" style="6" customWidth="1"/>
    <col min="3588" max="3588" width="9.140625" style="6"/>
    <col min="3589" max="3589" width="2.42578125" style="6" customWidth="1"/>
    <col min="3590" max="3590" width="3.28515625" style="6" customWidth="1"/>
    <col min="3591" max="3591" width="5" style="6" customWidth="1"/>
    <col min="3592" max="3592" width="3.28515625" style="6" customWidth="1"/>
    <col min="3593" max="3593" width="5" style="6" customWidth="1"/>
    <col min="3594" max="3596" width="3.28515625" style="6" customWidth="1"/>
    <col min="3597" max="3597" width="5" style="6" customWidth="1"/>
    <col min="3598" max="3598" width="3.28515625" style="6" customWidth="1"/>
    <col min="3599" max="3599" width="5" style="6" customWidth="1"/>
    <col min="3600" max="3601" width="3.28515625" style="6" customWidth="1"/>
    <col min="3602" max="3602" width="2.42578125" style="6" customWidth="1"/>
    <col min="3603" max="3603" width="7.5703125" style="6" customWidth="1"/>
    <col min="3604" max="3605" width="9.140625" style="6"/>
    <col min="3606" max="3606" width="21.7109375" style="6" customWidth="1"/>
    <col min="3607" max="3840" width="9.140625" style="6"/>
    <col min="3841" max="3841" width="13.5703125" style="6" customWidth="1"/>
    <col min="3842" max="3842" width="11" style="6" customWidth="1"/>
    <col min="3843" max="3843" width="3.28515625" style="6" customWidth="1"/>
    <col min="3844" max="3844" width="9.140625" style="6"/>
    <col min="3845" max="3845" width="2.42578125" style="6" customWidth="1"/>
    <col min="3846" max="3846" width="3.28515625" style="6" customWidth="1"/>
    <col min="3847" max="3847" width="5" style="6" customWidth="1"/>
    <col min="3848" max="3848" width="3.28515625" style="6" customWidth="1"/>
    <col min="3849" max="3849" width="5" style="6" customWidth="1"/>
    <col min="3850" max="3852" width="3.28515625" style="6" customWidth="1"/>
    <col min="3853" max="3853" width="5" style="6" customWidth="1"/>
    <col min="3854" max="3854" width="3.28515625" style="6" customWidth="1"/>
    <col min="3855" max="3855" width="5" style="6" customWidth="1"/>
    <col min="3856" max="3857" width="3.28515625" style="6" customWidth="1"/>
    <col min="3858" max="3858" width="2.42578125" style="6" customWidth="1"/>
    <col min="3859" max="3859" width="7.5703125" style="6" customWidth="1"/>
    <col min="3860" max="3861" width="9.140625" style="6"/>
    <col min="3862" max="3862" width="21.7109375" style="6" customWidth="1"/>
    <col min="3863" max="4096" width="9.140625" style="6"/>
    <col min="4097" max="4097" width="13.5703125" style="6" customWidth="1"/>
    <col min="4098" max="4098" width="11" style="6" customWidth="1"/>
    <col min="4099" max="4099" width="3.28515625" style="6" customWidth="1"/>
    <col min="4100" max="4100" width="9.140625" style="6"/>
    <col min="4101" max="4101" width="2.42578125" style="6" customWidth="1"/>
    <col min="4102" max="4102" width="3.28515625" style="6" customWidth="1"/>
    <col min="4103" max="4103" width="5" style="6" customWidth="1"/>
    <col min="4104" max="4104" width="3.28515625" style="6" customWidth="1"/>
    <col min="4105" max="4105" width="5" style="6" customWidth="1"/>
    <col min="4106" max="4108" width="3.28515625" style="6" customWidth="1"/>
    <col min="4109" max="4109" width="5" style="6" customWidth="1"/>
    <col min="4110" max="4110" width="3.28515625" style="6" customWidth="1"/>
    <col min="4111" max="4111" width="5" style="6" customWidth="1"/>
    <col min="4112" max="4113" width="3.28515625" style="6" customWidth="1"/>
    <col min="4114" max="4114" width="2.42578125" style="6" customWidth="1"/>
    <col min="4115" max="4115" width="7.5703125" style="6" customWidth="1"/>
    <col min="4116" max="4117" width="9.140625" style="6"/>
    <col min="4118" max="4118" width="21.7109375" style="6" customWidth="1"/>
    <col min="4119" max="4352" width="9.140625" style="6"/>
    <col min="4353" max="4353" width="13.5703125" style="6" customWidth="1"/>
    <col min="4354" max="4354" width="11" style="6" customWidth="1"/>
    <col min="4355" max="4355" width="3.28515625" style="6" customWidth="1"/>
    <col min="4356" max="4356" width="9.140625" style="6"/>
    <col min="4357" max="4357" width="2.42578125" style="6" customWidth="1"/>
    <col min="4358" max="4358" width="3.28515625" style="6" customWidth="1"/>
    <col min="4359" max="4359" width="5" style="6" customWidth="1"/>
    <col min="4360" max="4360" width="3.28515625" style="6" customWidth="1"/>
    <col min="4361" max="4361" width="5" style="6" customWidth="1"/>
    <col min="4362" max="4364" width="3.28515625" style="6" customWidth="1"/>
    <col min="4365" max="4365" width="5" style="6" customWidth="1"/>
    <col min="4366" max="4366" width="3.28515625" style="6" customWidth="1"/>
    <col min="4367" max="4367" width="5" style="6" customWidth="1"/>
    <col min="4368" max="4369" width="3.28515625" style="6" customWidth="1"/>
    <col min="4370" max="4370" width="2.42578125" style="6" customWidth="1"/>
    <col min="4371" max="4371" width="7.5703125" style="6" customWidth="1"/>
    <col min="4372" max="4373" width="9.140625" style="6"/>
    <col min="4374" max="4374" width="21.7109375" style="6" customWidth="1"/>
    <col min="4375" max="4608" width="9.140625" style="6"/>
    <col min="4609" max="4609" width="13.5703125" style="6" customWidth="1"/>
    <col min="4610" max="4610" width="11" style="6" customWidth="1"/>
    <col min="4611" max="4611" width="3.28515625" style="6" customWidth="1"/>
    <col min="4612" max="4612" width="9.140625" style="6"/>
    <col min="4613" max="4613" width="2.42578125" style="6" customWidth="1"/>
    <col min="4614" max="4614" width="3.28515625" style="6" customWidth="1"/>
    <col min="4615" max="4615" width="5" style="6" customWidth="1"/>
    <col min="4616" max="4616" width="3.28515625" style="6" customWidth="1"/>
    <col min="4617" max="4617" width="5" style="6" customWidth="1"/>
    <col min="4618" max="4620" width="3.28515625" style="6" customWidth="1"/>
    <col min="4621" max="4621" width="5" style="6" customWidth="1"/>
    <col min="4622" max="4622" width="3.28515625" style="6" customWidth="1"/>
    <col min="4623" max="4623" width="5" style="6" customWidth="1"/>
    <col min="4624" max="4625" width="3.28515625" style="6" customWidth="1"/>
    <col min="4626" max="4626" width="2.42578125" style="6" customWidth="1"/>
    <col min="4627" max="4627" width="7.5703125" style="6" customWidth="1"/>
    <col min="4628" max="4629" width="9.140625" style="6"/>
    <col min="4630" max="4630" width="21.7109375" style="6" customWidth="1"/>
    <col min="4631" max="4864" width="9.140625" style="6"/>
    <col min="4865" max="4865" width="13.5703125" style="6" customWidth="1"/>
    <col min="4866" max="4866" width="11" style="6" customWidth="1"/>
    <col min="4867" max="4867" width="3.28515625" style="6" customWidth="1"/>
    <col min="4868" max="4868" width="9.140625" style="6"/>
    <col min="4869" max="4869" width="2.42578125" style="6" customWidth="1"/>
    <col min="4870" max="4870" width="3.28515625" style="6" customWidth="1"/>
    <col min="4871" max="4871" width="5" style="6" customWidth="1"/>
    <col min="4872" max="4872" width="3.28515625" style="6" customWidth="1"/>
    <col min="4873" max="4873" width="5" style="6" customWidth="1"/>
    <col min="4874" max="4876" width="3.28515625" style="6" customWidth="1"/>
    <col min="4877" max="4877" width="5" style="6" customWidth="1"/>
    <col min="4878" max="4878" width="3.28515625" style="6" customWidth="1"/>
    <col min="4879" max="4879" width="5" style="6" customWidth="1"/>
    <col min="4880" max="4881" width="3.28515625" style="6" customWidth="1"/>
    <col min="4882" max="4882" width="2.42578125" style="6" customWidth="1"/>
    <col min="4883" max="4883" width="7.5703125" style="6" customWidth="1"/>
    <col min="4884" max="4885" width="9.140625" style="6"/>
    <col min="4886" max="4886" width="21.7109375" style="6" customWidth="1"/>
    <col min="4887" max="5120" width="9.140625" style="6"/>
    <col min="5121" max="5121" width="13.5703125" style="6" customWidth="1"/>
    <col min="5122" max="5122" width="11" style="6" customWidth="1"/>
    <col min="5123" max="5123" width="3.28515625" style="6" customWidth="1"/>
    <col min="5124" max="5124" width="9.140625" style="6"/>
    <col min="5125" max="5125" width="2.42578125" style="6" customWidth="1"/>
    <col min="5126" max="5126" width="3.28515625" style="6" customWidth="1"/>
    <col min="5127" max="5127" width="5" style="6" customWidth="1"/>
    <col min="5128" max="5128" width="3.28515625" style="6" customWidth="1"/>
    <col min="5129" max="5129" width="5" style="6" customWidth="1"/>
    <col min="5130" max="5132" width="3.28515625" style="6" customWidth="1"/>
    <col min="5133" max="5133" width="5" style="6" customWidth="1"/>
    <col min="5134" max="5134" width="3.28515625" style="6" customWidth="1"/>
    <col min="5135" max="5135" width="5" style="6" customWidth="1"/>
    <col min="5136" max="5137" width="3.28515625" style="6" customWidth="1"/>
    <col min="5138" max="5138" width="2.42578125" style="6" customWidth="1"/>
    <col min="5139" max="5139" width="7.5703125" style="6" customWidth="1"/>
    <col min="5140" max="5141" width="9.140625" style="6"/>
    <col min="5142" max="5142" width="21.7109375" style="6" customWidth="1"/>
    <col min="5143" max="5376" width="9.140625" style="6"/>
    <col min="5377" max="5377" width="13.5703125" style="6" customWidth="1"/>
    <col min="5378" max="5378" width="11" style="6" customWidth="1"/>
    <col min="5379" max="5379" width="3.28515625" style="6" customWidth="1"/>
    <col min="5380" max="5380" width="9.140625" style="6"/>
    <col min="5381" max="5381" width="2.42578125" style="6" customWidth="1"/>
    <col min="5382" max="5382" width="3.28515625" style="6" customWidth="1"/>
    <col min="5383" max="5383" width="5" style="6" customWidth="1"/>
    <col min="5384" max="5384" width="3.28515625" style="6" customWidth="1"/>
    <col min="5385" max="5385" width="5" style="6" customWidth="1"/>
    <col min="5386" max="5388" width="3.28515625" style="6" customWidth="1"/>
    <col min="5389" max="5389" width="5" style="6" customWidth="1"/>
    <col min="5390" max="5390" width="3.28515625" style="6" customWidth="1"/>
    <col min="5391" max="5391" width="5" style="6" customWidth="1"/>
    <col min="5392" max="5393" width="3.28515625" style="6" customWidth="1"/>
    <col min="5394" max="5394" width="2.42578125" style="6" customWidth="1"/>
    <col min="5395" max="5395" width="7.5703125" style="6" customWidth="1"/>
    <col min="5396" max="5397" width="9.140625" style="6"/>
    <col min="5398" max="5398" width="21.7109375" style="6" customWidth="1"/>
    <col min="5399" max="5632" width="9.140625" style="6"/>
    <col min="5633" max="5633" width="13.5703125" style="6" customWidth="1"/>
    <col min="5634" max="5634" width="11" style="6" customWidth="1"/>
    <col min="5635" max="5635" width="3.28515625" style="6" customWidth="1"/>
    <col min="5636" max="5636" width="9.140625" style="6"/>
    <col min="5637" max="5637" width="2.42578125" style="6" customWidth="1"/>
    <col min="5638" max="5638" width="3.28515625" style="6" customWidth="1"/>
    <col min="5639" max="5639" width="5" style="6" customWidth="1"/>
    <col min="5640" max="5640" width="3.28515625" style="6" customWidth="1"/>
    <col min="5641" max="5641" width="5" style="6" customWidth="1"/>
    <col min="5642" max="5644" width="3.28515625" style="6" customWidth="1"/>
    <col min="5645" max="5645" width="5" style="6" customWidth="1"/>
    <col min="5646" max="5646" width="3.28515625" style="6" customWidth="1"/>
    <col min="5647" max="5647" width="5" style="6" customWidth="1"/>
    <col min="5648" max="5649" width="3.28515625" style="6" customWidth="1"/>
    <col min="5650" max="5650" width="2.42578125" style="6" customWidth="1"/>
    <col min="5651" max="5651" width="7.5703125" style="6" customWidth="1"/>
    <col min="5652" max="5653" width="9.140625" style="6"/>
    <col min="5654" max="5654" width="21.7109375" style="6" customWidth="1"/>
    <col min="5655" max="5888" width="9.140625" style="6"/>
    <col min="5889" max="5889" width="13.5703125" style="6" customWidth="1"/>
    <col min="5890" max="5890" width="11" style="6" customWidth="1"/>
    <col min="5891" max="5891" width="3.28515625" style="6" customWidth="1"/>
    <col min="5892" max="5892" width="9.140625" style="6"/>
    <col min="5893" max="5893" width="2.42578125" style="6" customWidth="1"/>
    <col min="5894" max="5894" width="3.28515625" style="6" customWidth="1"/>
    <col min="5895" max="5895" width="5" style="6" customWidth="1"/>
    <col min="5896" max="5896" width="3.28515625" style="6" customWidth="1"/>
    <col min="5897" max="5897" width="5" style="6" customWidth="1"/>
    <col min="5898" max="5900" width="3.28515625" style="6" customWidth="1"/>
    <col min="5901" max="5901" width="5" style="6" customWidth="1"/>
    <col min="5902" max="5902" width="3.28515625" style="6" customWidth="1"/>
    <col min="5903" max="5903" width="5" style="6" customWidth="1"/>
    <col min="5904" max="5905" width="3.28515625" style="6" customWidth="1"/>
    <col min="5906" max="5906" width="2.42578125" style="6" customWidth="1"/>
    <col min="5907" max="5907" width="7.5703125" style="6" customWidth="1"/>
    <col min="5908" max="5909" width="9.140625" style="6"/>
    <col min="5910" max="5910" width="21.7109375" style="6" customWidth="1"/>
    <col min="5911" max="6144" width="9.140625" style="6"/>
    <col min="6145" max="6145" width="13.5703125" style="6" customWidth="1"/>
    <col min="6146" max="6146" width="11" style="6" customWidth="1"/>
    <col min="6147" max="6147" width="3.28515625" style="6" customWidth="1"/>
    <col min="6148" max="6148" width="9.140625" style="6"/>
    <col min="6149" max="6149" width="2.42578125" style="6" customWidth="1"/>
    <col min="6150" max="6150" width="3.28515625" style="6" customWidth="1"/>
    <col min="6151" max="6151" width="5" style="6" customWidth="1"/>
    <col min="6152" max="6152" width="3.28515625" style="6" customWidth="1"/>
    <col min="6153" max="6153" width="5" style="6" customWidth="1"/>
    <col min="6154" max="6156" width="3.28515625" style="6" customWidth="1"/>
    <col min="6157" max="6157" width="5" style="6" customWidth="1"/>
    <col min="6158" max="6158" width="3.28515625" style="6" customWidth="1"/>
    <col min="6159" max="6159" width="5" style="6" customWidth="1"/>
    <col min="6160" max="6161" width="3.28515625" style="6" customWidth="1"/>
    <col min="6162" max="6162" width="2.42578125" style="6" customWidth="1"/>
    <col min="6163" max="6163" width="7.5703125" style="6" customWidth="1"/>
    <col min="6164" max="6165" width="9.140625" style="6"/>
    <col min="6166" max="6166" width="21.7109375" style="6" customWidth="1"/>
    <col min="6167" max="6400" width="9.140625" style="6"/>
    <col min="6401" max="6401" width="13.5703125" style="6" customWidth="1"/>
    <col min="6402" max="6402" width="11" style="6" customWidth="1"/>
    <col min="6403" max="6403" width="3.28515625" style="6" customWidth="1"/>
    <col min="6404" max="6404" width="9.140625" style="6"/>
    <col min="6405" max="6405" width="2.42578125" style="6" customWidth="1"/>
    <col min="6406" max="6406" width="3.28515625" style="6" customWidth="1"/>
    <col min="6407" max="6407" width="5" style="6" customWidth="1"/>
    <col min="6408" max="6408" width="3.28515625" style="6" customWidth="1"/>
    <col min="6409" max="6409" width="5" style="6" customWidth="1"/>
    <col min="6410" max="6412" width="3.28515625" style="6" customWidth="1"/>
    <col min="6413" max="6413" width="5" style="6" customWidth="1"/>
    <col min="6414" max="6414" width="3.28515625" style="6" customWidth="1"/>
    <col min="6415" max="6415" width="5" style="6" customWidth="1"/>
    <col min="6416" max="6417" width="3.28515625" style="6" customWidth="1"/>
    <col min="6418" max="6418" width="2.42578125" style="6" customWidth="1"/>
    <col min="6419" max="6419" width="7.5703125" style="6" customWidth="1"/>
    <col min="6420" max="6421" width="9.140625" style="6"/>
    <col min="6422" max="6422" width="21.7109375" style="6" customWidth="1"/>
    <col min="6423" max="6656" width="9.140625" style="6"/>
    <col min="6657" max="6657" width="13.5703125" style="6" customWidth="1"/>
    <col min="6658" max="6658" width="11" style="6" customWidth="1"/>
    <col min="6659" max="6659" width="3.28515625" style="6" customWidth="1"/>
    <col min="6660" max="6660" width="9.140625" style="6"/>
    <col min="6661" max="6661" width="2.42578125" style="6" customWidth="1"/>
    <col min="6662" max="6662" width="3.28515625" style="6" customWidth="1"/>
    <col min="6663" max="6663" width="5" style="6" customWidth="1"/>
    <col min="6664" max="6664" width="3.28515625" style="6" customWidth="1"/>
    <col min="6665" max="6665" width="5" style="6" customWidth="1"/>
    <col min="6666" max="6668" width="3.28515625" style="6" customWidth="1"/>
    <col min="6669" max="6669" width="5" style="6" customWidth="1"/>
    <col min="6670" max="6670" width="3.28515625" style="6" customWidth="1"/>
    <col min="6671" max="6671" width="5" style="6" customWidth="1"/>
    <col min="6672" max="6673" width="3.28515625" style="6" customWidth="1"/>
    <col min="6674" max="6674" width="2.42578125" style="6" customWidth="1"/>
    <col min="6675" max="6675" width="7.5703125" style="6" customWidth="1"/>
    <col min="6676" max="6677" width="9.140625" style="6"/>
    <col min="6678" max="6678" width="21.7109375" style="6" customWidth="1"/>
    <col min="6679" max="6912" width="9.140625" style="6"/>
    <col min="6913" max="6913" width="13.5703125" style="6" customWidth="1"/>
    <col min="6914" max="6914" width="11" style="6" customWidth="1"/>
    <col min="6915" max="6915" width="3.28515625" style="6" customWidth="1"/>
    <col min="6916" max="6916" width="9.140625" style="6"/>
    <col min="6917" max="6917" width="2.42578125" style="6" customWidth="1"/>
    <col min="6918" max="6918" width="3.28515625" style="6" customWidth="1"/>
    <col min="6919" max="6919" width="5" style="6" customWidth="1"/>
    <col min="6920" max="6920" width="3.28515625" style="6" customWidth="1"/>
    <col min="6921" max="6921" width="5" style="6" customWidth="1"/>
    <col min="6922" max="6924" width="3.28515625" style="6" customWidth="1"/>
    <col min="6925" max="6925" width="5" style="6" customWidth="1"/>
    <col min="6926" max="6926" width="3.28515625" style="6" customWidth="1"/>
    <col min="6927" max="6927" width="5" style="6" customWidth="1"/>
    <col min="6928" max="6929" width="3.28515625" style="6" customWidth="1"/>
    <col min="6930" max="6930" width="2.42578125" style="6" customWidth="1"/>
    <col min="6931" max="6931" width="7.5703125" style="6" customWidth="1"/>
    <col min="6932" max="6933" width="9.140625" style="6"/>
    <col min="6934" max="6934" width="21.7109375" style="6" customWidth="1"/>
    <col min="6935" max="7168" width="9.140625" style="6"/>
    <col min="7169" max="7169" width="13.5703125" style="6" customWidth="1"/>
    <col min="7170" max="7170" width="11" style="6" customWidth="1"/>
    <col min="7171" max="7171" width="3.28515625" style="6" customWidth="1"/>
    <col min="7172" max="7172" width="9.140625" style="6"/>
    <col min="7173" max="7173" width="2.42578125" style="6" customWidth="1"/>
    <col min="7174" max="7174" width="3.28515625" style="6" customWidth="1"/>
    <col min="7175" max="7175" width="5" style="6" customWidth="1"/>
    <col min="7176" max="7176" width="3.28515625" style="6" customWidth="1"/>
    <col min="7177" max="7177" width="5" style="6" customWidth="1"/>
    <col min="7178" max="7180" width="3.28515625" style="6" customWidth="1"/>
    <col min="7181" max="7181" width="5" style="6" customWidth="1"/>
    <col min="7182" max="7182" width="3.28515625" style="6" customWidth="1"/>
    <col min="7183" max="7183" width="5" style="6" customWidth="1"/>
    <col min="7184" max="7185" width="3.28515625" style="6" customWidth="1"/>
    <col min="7186" max="7186" width="2.42578125" style="6" customWidth="1"/>
    <col min="7187" max="7187" width="7.5703125" style="6" customWidth="1"/>
    <col min="7188" max="7189" width="9.140625" style="6"/>
    <col min="7190" max="7190" width="21.7109375" style="6" customWidth="1"/>
    <col min="7191" max="7424" width="9.140625" style="6"/>
    <col min="7425" max="7425" width="13.5703125" style="6" customWidth="1"/>
    <col min="7426" max="7426" width="11" style="6" customWidth="1"/>
    <col min="7427" max="7427" width="3.28515625" style="6" customWidth="1"/>
    <col min="7428" max="7428" width="9.140625" style="6"/>
    <col min="7429" max="7429" width="2.42578125" style="6" customWidth="1"/>
    <col min="7430" max="7430" width="3.28515625" style="6" customWidth="1"/>
    <col min="7431" max="7431" width="5" style="6" customWidth="1"/>
    <col min="7432" max="7432" width="3.28515625" style="6" customWidth="1"/>
    <col min="7433" max="7433" width="5" style="6" customWidth="1"/>
    <col min="7434" max="7436" width="3.28515625" style="6" customWidth="1"/>
    <col min="7437" max="7437" width="5" style="6" customWidth="1"/>
    <col min="7438" max="7438" width="3.28515625" style="6" customWidth="1"/>
    <col min="7439" max="7439" width="5" style="6" customWidth="1"/>
    <col min="7440" max="7441" width="3.28515625" style="6" customWidth="1"/>
    <col min="7442" max="7442" width="2.42578125" style="6" customWidth="1"/>
    <col min="7443" max="7443" width="7.5703125" style="6" customWidth="1"/>
    <col min="7444" max="7445" width="9.140625" style="6"/>
    <col min="7446" max="7446" width="21.7109375" style="6" customWidth="1"/>
    <col min="7447" max="7680" width="9.140625" style="6"/>
    <col min="7681" max="7681" width="13.5703125" style="6" customWidth="1"/>
    <col min="7682" max="7682" width="11" style="6" customWidth="1"/>
    <col min="7683" max="7683" width="3.28515625" style="6" customWidth="1"/>
    <col min="7684" max="7684" width="9.140625" style="6"/>
    <col min="7685" max="7685" width="2.42578125" style="6" customWidth="1"/>
    <col min="7686" max="7686" width="3.28515625" style="6" customWidth="1"/>
    <col min="7687" max="7687" width="5" style="6" customWidth="1"/>
    <col min="7688" max="7688" width="3.28515625" style="6" customWidth="1"/>
    <col min="7689" max="7689" width="5" style="6" customWidth="1"/>
    <col min="7690" max="7692" width="3.28515625" style="6" customWidth="1"/>
    <col min="7693" max="7693" width="5" style="6" customWidth="1"/>
    <col min="7694" max="7694" width="3.28515625" style="6" customWidth="1"/>
    <col min="7695" max="7695" width="5" style="6" customWidth="1"/>
    <col min="7696" max="7697" width="3.28515625" style="6" customWidth="1"/>
    <col min="7698" max="7698" width="2.42578125" style="6" customWidth="1"/>
    <col min="7699" max="7699" width="7.5703125" style="6" customWidth="1"/>
    <col min="7700" max="7701" width="9.140625" style="6"/>
    <col min="7702" max="7702" width="21.7109375" style="6" customWidth="1"/>
    <col min="7703" max="7936" width="9.140625" style="6"/>
    <col min="7937" max="7937" width="13.5703125" style="6" customWidth="1"/>
    <col min="7938" max="7938" width="11" style="6" customWidth="1"/>
    <col min="7939" max="7939" width="3.28515625" style="6" customWidth="1"/>
    <col min="7940" max="7940" width="9.140625" style="6"/>
    <col min="7941" max="7941" width="2.42578125" style="6" customWidth="1"/>
    <col min="7942" max="7942" width="3.28515625" style="6" customWidth="1"/>
    <col min="7943" max="7943" width="5" style="6" customWidth="1"/>
    <col min="7944" max="7944" width="3.28515625" style="6" customWidth="1"/>
    <col min="7945" max="7945" width="5" style="6" customWidth="1"/>
    <col min="7946" max="7948" width="3.28515625" style="6" customWidth="1"/>
    <col min="7949" max="7949" width="5" style="6" customWidth="1"/>
    <col min="7950" max="7950" width="3.28515625" style="6" customWidth="1"/>
    <col min="7951" max="7951" width="5" style="6" customWidth="1"/>
    <col min="7952" max="7953" width="3.28515625" style="6" customWidth="1"/>
    <col min="7954" max="7954" width="2.42578125" style="6" customWidth="1"/>
    <col min="7955" max="7955" width="7.5703125" style="6" customWidth="1"/>
    <col min="7956" max="7957" width="9.140625" style="6"/>
    <col min="7958" max="7958" width="21.7109375" style="6" customWidth="1"/>
    <col min="7959" max="8192" width="9.140625" style="6"/>
    <col min="8193" max="8193" width="13.5703125" style="6" customWidth="1"/>
    <col min="8194" max="8194" width="11" style="6" customWidth="1"/>
    <col min="8195" max="8195" width="3.28515625" style="6" customWidth="1"/>
    <col min="8196" max="8196" width="9.140625" style="6"/>
    <col min="8197" max="8197" width="2.42578125" style="6" customWidth="1"/>
    <col min="8198" max="8198" width="3.28515625" style="6" customWidth="1"/>
    <col min="8199" max="8199" width="5" style="6" customWidth="1"/>
    <col min="8200" max="8200" width="3.28515625" style="6" customWidth="1"/>
    <col min="8201" max="8201" width="5" style="6" customWidth="1"/>
    <col min="8202" max="8204" width="3.28515625" style="6" customWidth="1"/>
    <col min="8205" max="8205" width="5" style="6" customWidth="1"/>
    <col min="8206" max="8206" width="3.28515625" style="6" customWidth="1"/>
    <col min="8207" max="8207" width="5" style="6" customWidth="1"/>
    <col min="8208" max="8209" width="3.28515625" style="6" customWidth="1"/>
    <col min="8210" max="8210" width="2.42578125" style="6" customWidth="1"/>
    <col min="8211" max="8211" width="7.5703125" style="6" customWidth="1"/>
    <col min="8212" max="8213" width="9.140625" style="6"/>
    <col min="8214" max="8214" width="21.7109375" style="6" customWidth="1"/>
    <col min="8215" max="8448" width="9.140625" style="6"/>
    <col min="8449" max="8449" width="13.5703125" style="6" customWidth="1"/>
    <col min="8450" max="8450" width="11" style="6" customWidth="1"/>
    <col min="8451" max="8451" width="3.28515625" style="6" customWidth="1"/>
    <col min="8452" max="8452" width="9.140625" style="6"/>
    <col min="8453" max="8453" width="2.42578125" style="6" customWidth="1"/>
    <col min="8454" max="8454" width="3.28515625" style="6" customWidth="1"/>
    <col min="8455" max="8455" width="5" style="6" customWidth="1"/>
    <col min="8456" max="8456" width="3.28515625" style="6" customWidth="1"/>
    <col min="8457" max="8457" width="5" style="6" customWidth="1"/>
    <col min="8458" max="8460" width="3.28515625" style="6" customWidth="1"/>
    <col min="8461" max="8461" width="5" style="6" customWidth="1"/>
    <col min="8462" max="8462" width="3.28515625" style="6" customWidth="1"/>
    <col min="8463" max="8463" width="5" style="6" customWidth="1"/>
    <col min="8464" max="8465" width="3.28515625" style="6" customWidth="1"/>
    <col min="8466" max="8466" width="2.42578125" style="6" customWidth="1"/>
    <col min="8467" max="8467" width="7.5703125" style="6" customWidth="1"/>
    <col min="8468" max="8469" width="9.140625" style="6"/>
    <col min="8470" max="8470" width="21.7109375" style="6" customWidth="1"/>
    <col min="8471" max="8704" width="9.140625" style="6"/>
    <col min="8705" max="8705" width="13.5703125" style="6" customWidth="1"/>
    <col min="8706" max="8706" width="11" style="6" customWidth="1"/>
    <col min="8707" max="8707" width="3.28515625" style="6" customWidth="1"/>
    <col min="8708" max="8708" width="9.140625" style="6"/>
    <col min="8709" max="8709" width="2.42578125" style="6" customWidth="1"/>
    <col min="8710" max="8710" width="3.28515625" style="6" customWidth="1"/>
    <col min="8711" max="8711" width="5" style="6" customWidth="1"/>
    <col min="8712" max="8712" width="3.28515625" style="6" customWidth="1"/>
    <col min="8713" max="8713" width="5" style="6" customWidth="1"/>
    <col min="8714" max="8716" width="3.28515625" style="6" customWidth="1"/>
    <col min="8717" max="8717" width="5" style="6" customWidth="1"/>
    <col min="8718" max="8718" width="3.28515625" style="6" customWidth="1"/>
    <col min="8719" max="8719" width="5" style="6" customWidth="1"/>
    <col min="8720" max="8721" width="3.28515625" style="6" customWidth="1"/>
    <col min="8722" max="8722" width="2.42578125" style="6" customWidth="1"/>
    <col min="8723" max="8723" width="7.5703125" style="6" customWidth="1"/>
    <col min="8724" max="8725" width="9.140625" style="6"/>
    <col min="8726" max="8726" width="21.7109375" style="6" customWidth="1"/>
    <col min="8727" max="8960" width="9.140625" style="6"/>
    <col min="8961" max="8961" width="13.5703125" style="6" customWidth="1"/>
    <col min="8962" max="8962" width="11" style="6" customWidth="1"/>
    <col min="8963" max="8963" width="3.28515625" style="6" customWidth="1"/>
    <col min="8964" max="8964" width="9.140625" style="6"/>
    <col min="8965" max="8965" width="2.42578125" style="6" customWidth="1"/>
    <col min="8966" max="8966" width="3.28515625" style="6" customWidth="1"/>
    <col min="8967" max="8967" width="5" style="6" customWidth="1"/>
    <col min="8968" max="8968" width="3.28515625" style="6" customWidth="1"/>
    <col min="8969" max="8969" width="5" style="6" customWidth="1"/>
    <col min="8970" max="8972" width="3.28515625" style="6" customWidth="1"/>
    <col min="8973" max="8973" width="5" style="6" customWidth="1"/>
    <col min="8974" max="8974" width="3.28515625" style="6" customWidth="1"/>
    <col min="8975" max="8975" width="5" style="6" customWidth="1"/>
    <col min="8976" max="8977" width="3.28515625" style="6" customWidth="1"/>
    <col min="8978" max="8978" width="2.42578125" style="6" customWidth="1"/>
    <col min="8979" max="8979" width="7.5703125" style="6" customWidth="1"/>
    <col min="8980" max="8981" width="9.140625" style="6"/>
    <col min="8982" max="8982" width="21.7109375" style="6" customWidth="1"/>
    <col min="8983" max="9216" width="9.140625" style="6"/>
    <col min="9217" max="9217" width="13.5703125" style="6" customWidth="1"/>
    <col min="9218" max="9218" width="11" style="6" customWidth="1"/>
    <col min="9219" max="9219" width="3.28515625" style="6" customWidth="1"/>
    <col min="9220" max="9220" width="9.140625" style="6"/>
    <col min="9221" max="9221" width="2.42578125" style="6" customWidth="1"/>
    <col min="9222" max="9222" width="3.28515625" style="6" customWidth="1"/>
    <col min="9223" max="9223" width="5" style="6" customWidth="1"/>
    <col min="9224" max="9224" width="3.28515625" style="6" customWidth="1"/>
    <col min="9225" max="9225" width="5" style="6" customWidth="1"/>
    <col min="9226" max="9228" width="3.28515625" style="6" customWidth="1"/>
    <col min="9229" max="9229" width="5" style="6" customWidth="1"/>
    <col min="9230" max="9230" width="3.28515625" style="6" customWidth="1"/>
    <col min="9231" max="9231" width="5" style="6" customWidth="1"/>
    <col min="9232" max="9233" width="3.28515625" style="6" customWidth="1"/>
    <col min="9234" max="9234" width="2.42578125" style="6" customWidth="1"/>
    <col min="9235" max="9235" width="7.5703125" style="6" customWidth="1"/>
    <col min="9236" max="9237" width="9.140625" style="6"/>
    <col min="9238" max="9238" width="21.7109375" style="6" customWidth="1"/>
    <col min="9239" max="9472" width="9.140625" style="6"/>
    <col min="9473" max="9473" width="13.5703125" style="6" customWidth="1"/>
    <col min="9474" max="9474" width="11" style="6" customWidth="1"/>
    <col min="9475" max="9475" width="3.28515625" style="6" customWidth="1"/>
    <col min="9476" max="9476" width="9.140625" style="6"/>
    <col min="9477" max="9477" width="2.42578125" style="6" customWidth="1"/>
    <col min="9478" max="9478" width="3.28515625" style="6" customWidth="1"/>
    <col min="9479" max="9479" width="5" style="6" customWidth="1"/>
    <col min="9480" max="9480" width="3.28515625" style="6" customWidth="1"/>
    <col min="9481" max="9481" width="5" style="6" customWidth="1"/>
    <col min="9482" max="9484" width="3.28515625" style="6" customWidth="1"/>
    <col min="9485" max="9485" width="5" style="6" customWidth="1"/>
    <col min="9486" max="9486" width="3.28515625" style="6" customWidth="1"/>
    <col min="9487" max="9487" width="5" style="6" customWidth="1"/>
    <col min="9488" max="9489" width="3.28515625" style="6" customWidth="1"/>
    <col min="9490" max="9490" width="2.42578125" style="6" customWidth="1"/>
    <col min="9491" max="9491" width="7.5703125" style="6" customWidth="1"/>
    <col min="9492" max="9493" width="9.140625" style="6"/>
    <col min="9494" max="9494" width="21.7109375" style="6" customWidth="1"/>
    <col min="9495" max="9728" width="9.140625" style="6"/>
    <col min="9729" max="9729" width="13.5703125" style="6" customWidth="1"/>
    <col min="9730" max="9730" width="11" style="6" customWidth="1"/>
    <col min="9731" max="9731" width="3.28515625" style="6" customWidth="1"/>
    <col min="9732" max="9732" width="9.140625" style="6"/>
    <col min="9733" max="9733" width="2.42578125" style="6" customWidth="1"/>
    <col min="9734" max="9734" width="3.28515625" style="6" customWidth="1"/>
    <col min="9735" max="9735" width="5" style="6" customWidth="1"/>
    <col min="9736" max="9736" width="3.28515625" style="6" customWidth="1"/>
    <col min="9737" max="9737" width="5" style="6" customWidth="1"/>
    <col min="9738" max="9740" width="3.28515625" style="6" customWidth="1"/>
    <col min="9741" max="9741" width="5" style="6" customWidth="1"/>
    <col min="9742" max="9742" width="3.28515625" style="6" customWidth="1"/>
    <col min="9743" max="9743" width="5" style="6" customWidth="1"/>
    <col min="9744" max="9745" width="3.28515625" style="6" customWidth="1"/>
    <col min="9746" max="9746" width="2.42578125" style="6" customWidth="1"/>
    <col min="9747" max="9747" width="7.5703125" style="6" customWidth="1"/>
    <col min="9748" max="9749" width="9.140625" style="6"/>
    <col min="9750" max="9750" width="21.7109375" style="6" customWidth="1"/>
    <col min="9751" max="9984" width="9.140625" style="6"/>
    <col min="9985" max="9985" width="13.5703125" style="6" customWidth="1"/>
    <col min="9986" max="9986" width="11" style="6" customWidth="1"/>
    <col min="9987" max="9987" width="3.28515625" style="6" customWidth="1"/>
    <col min="9988" max="9988" width="9.140625" style="6"/>
    <col min="9989" max="9989" width="2.42578125" style="6" customWidth="1"/>
    <col min="9990" max="9990" width="3.28515625" style="6" customWidth="1"/>
    <col min="9991" max="9991" width="5" style="6" customWidth="1"/>
    <col min="9992" max="9992" width="3.28515625" style="6" customWidth="1"/>
    <col min="9993" max="9993" width="5" style="6" customWidth="1"/>
    <col min="9994" max="9996" width="3.28515625" style="6" customWidth="1"/>
    <col min="9997" max="9997" width="5" style="6" customWidth="1"/>
    <col min="9998" max="9998" width="3.28515625" style="6" customWidth="1"/>
    <col min="9999" max="9999" width="5" style="6" customWidth="1"/>
    <col min="10000" max="10001" width="3.28515625" style="6" customWidth="1"/>
    <col min="10002" max="10002" width="2.42578125" style="6" customWidth="1"/>
    <col min="10003" max="10003" width="7.5703125" style="6" customWidth="1"/>
    <col min="10004" max="10005" width="9.140625" style="6"/>
    <col min="10006" max="10006" width="21.7109375" style="6" customWidth="1"/>
    <col min="10007" max="10240" width="9.140625" style="6"/>
    <col min="10241" max="10241" width="13.5703125" style="6" customWidth="1"/>
    <col min="10242" max="10242" width="11" style="6" customWidth="1"/>
    <col min="10243" max="10243" width="3.28515625" style="6" customWidth="1"/>
    <col min="10244" max="10244" width="9.140625" style="6"/>
    <col min="10245" max="10245" width="2.42578125" style="6" customWidth="1"/>
    <col min="10246" max="10246" width="3.28515625" style="6" customWidth="1"/>
    <col min="10247" max="10247" width="5" style="6" customWidth="1"/>
    <col min="10248" max="10248" width="3.28515625" style="6" customWidth="1"/>
    <col min="10249" max="10249" width="5" style="6" customWidth="1"/>
    <col min="10250" max="10252" width="3.28515625" style="6" customWidth="1"/>
    <col min="10253" max="10253" width="5" style="6" customWidth="1"/>
    <col min="10254" max="10254" width="3.28515625" style="6" customWidth="1"/>
    <col min="10255" max="10255" width="5" style="6" customWidth="1"/>
    <col min="10256" max="10257" width="3.28515625" style="6" customWidth="1"/>
    <col min="10258" max="10258" width="2.42578125" style="6" customWidth="1"/>
    <col min="10259" max="10259" width="7.5703125" style="6" customWidth="1"/>
    <col min="10260" max="10261" width="9.140625" style="6"/>
    <col min="10262" max="10262" width="21.7109375" style="6" customWidth="1"/>
    <col min="10263" max="10496" width="9.140625" style="6"/>
    <col min="10497" max="10497" width="13.5703125" style="6" customWidth="1"/>
    <col min="10498" max="10498" width="11" style="6" customWidth="1"/>
    <col min="10499" max="10499" width="3.28515625" style="6" customWidth="1"/>
    <col min="10500" max="10500" width="9.140625" style="6"/>
    <col min="10501" max="10501" width="2.42578125" style="6" customWidth="1"/>
    <col min="10502" max="10502" width="3.28515625" style="6" customWidth="1"/>
    <col min="10503" max="10503" width="5" style="6" customWidth="1"/>
    <col min="10504" max="10504" width="3.28515625" style="6" customWidth="1"/>
    <col min="10505" max="10505" width="5" style="6" customWidth="1"/>
    <col min="10506" max="10508" width="3.28515625" style="6" customWidth="1"/>
    <col min="10509" max="10509" width="5" style="6" customWidth="1"/>
    <col min="10510" max="10510" width="3.28515625" style="6" customWidth="1"/>
    <col min="10511" max="10511" width="5" style="6" customWidth="1"/>
    <col min="10512" max="10513" width="3.28515625" style="6" customWidth="1"/>
    <col min="10514" max="10514" width="2.42578125" style="6" customWidth="1"/>
    <col min="10515" max="10515" width="7.5703125" style="6" customWidth="1"/>
    <col min="10516" max="10517" width="9.140625" style="6"/>
    <col min="10518" max="10518" width="21.7109375" style="6" customWidth="1"/>
    <col min="10519" max="10752" width="9.140625" style="6"/>
    <col min="10753" max="10753" width="13.5703125" style="6" customWidth="1"/>
    <col min="10754" max="10754" width="11" style="6" customWidth="1"/>
    <col min="10755" max="10755" width="3.28515625" style="6" customWidth="1"/>
    <col min="10756" max="10756" width="9.140625" style="6"/>
    <col min="10757" max="10757" width="2.42578125" style="6" customWidth="1"/>
    <col min="10758" max="10758" width="3.28515625" style="6" customWidth="1"/>
    <col min="10759" max="10759" width="5" style="6" customWidth="1"/>
    <col min="10760" max="10760" width="3.28515625" style="6" customWidth="1"/>
    <col min="10761" max="10761" width="5" style="6" customWidth="1"/>
    <col min="10762" max="10764" width="3.28515625" style="6" customWidth="1"/>
    <col min="10765" max="10765" width="5" style="6" customWidth="1"/>
    <col min="10766" max="10766" width="3.28515625" style="6" customWidth="1"/>
    <col min="10767" max="10767" width="5" style="6" customWidth="1"/>
    <col min="10768" max="10769" width="3.28515625" style="6" customWidth="1"/>
    <col min="10770" max="10770" width="2.42578125" style="6" customWidth="1"/>
    <col min="10771" max="10771" width="7.5703125" style="6" customWidth="1"/>
    <col min="10772" max="10773" width="9.140625" style="6"/>
    <col min="10774" max="10774" width="21.7109375" style="6" customWidth="1"/>
    <col min="10775" max="11008" width="9.140625" style="6"/>
    <col min="11009" max="11009" width="13.5703125" style="6" customWidth="1"/>
    <col min="11010" max="11010" width="11" style="6" customWidth="1"/>
    <col min="11011" max="11011" width="3.28515625" style="6" customWidth="1"/>
    <col min="11012" max="11012" width="9.140625" style="6"/>
    <col min="11013" max="11013" width="2.42578125" style="6" customWidth="1"/>
    <col min="11014" max="11014" width="3.28515625" style="6" customWidth="1"/>
    <col min="11015" max="11015" width="5" style="6" customWidth="1"/>
    <col min="11016" max="11016" width="3.28515625" style="6" customWidth="1"/>
    <col min="11017" max="11017" width="5" style="6" customWidth="1"/>
    <col min="11018" max="11020" width="3.28515625" style="6" customWidth="1"/>
    <col min="11021" max="11021" width="5" style="6" customWidth="1"/>
    <col min="11022" max="11022" width="3.28515625" style="6" customWidth="1"/>
    <col min="11023" max="11023" width="5" style="6" customWidth="1"/>
    <col min="11024" max="11025" width="3.28515625" style="6" customWidth="1"/>
    <col min="11026" max="11026" width="2.42578125" style="6" customWidth="1"/>
    <col min="11027" max="11027" width="7.5703125" style="6" customWidth="1"/>
    <col min="11028" max="11029" width="9.140625" style="6"/>
    <col min="11030" max="11030" width="21.7109375" style="6" customWidth="1"/>
    <col min="11031" max="11264" width="9.140625" style="6"/>
    <col min="11265" max="11265" width="13.5703125" style="6" customWidth="1"/>
    <col min="11266" max="11266" width="11" style="6" customWidth="1"/>
    <col min="11267" max="11267" width="3.28515625" style="6" customWidth="1"/>
    <col min="11268" max="11268" width="9.140625" style="6"/>
    <col min="11269" max="11269" width="2.42578125" style="6" customWidth="1"/>
    <col min="11270" max="11270" width="3.28515625" style="6" customWidth="1"/>
    <col min="11271" max="11271" width="5" style="6" customWidth="1"/>
    <col min="11272" max="11272" width="3.28515625" style="6" customWidth="1"/>
    <col min="11273" max="11273" width="5" style="6" customWidth="1"/>
    <col min="11274" max="11276" width="3.28515625" style="6" customWidth="1"/>
    <col min="11277" max="11277" width="5" style="6" customWidth="1"/>
    <col min="11278" max="11278" width="3.28515625" style="6" customWidth="1"/>
    <col min="11279" max="11279" width="5" style="6" customWidth="1"/>
    <col min="11280" max="11281" width="3.28515625" style="6" customWidth="1"/>
    <col min="11282" max="11282" width="2.42578125" style="6" customWidth="1"/>
    <col min="11283" max="11283" width="7.5703125" style="6" customWidth="1"/>
    <col min="11284" max="11285" width="9.140625" style="6"/>
    <col min="11286" max="11286" width="21.7109375" style="6" customWidth="1"/>
    <col min="11287" max="11520" width="9.140625" style="6"/>
    <col min="11521" max="11521" width="13.5703125" style="6" customWidth="1"/>
    <col min="11522" max="11522" width="11" style="6" customWidth="1"/>
    <col min="11523" max="11523" width="3.28515625" style="6" customWidth="1"/>
    <col min="11524" max="11524" width="9.140625" style="6"/>
    <col min="11525" max="11525" width="2.42578125" style="6" customWidth="1"/>
    <col min="11526" max="11526" width="3.28515625" style="6" customWidth="1"/>
    <col min="11527" max="11527" width="5" style="6" customWidth="1"/>
    <col min="11528" max="11528" width="3.28515625" style="6" customWidth="1"/>
    <col min="11529" max="11529" width="5" style="6" customWidth="1"/>
    <col min="11530" max="11532" width="3.28515625" style="6" customWidth="1"/>
    <col min="11533" max="11533" width="5" style="6" customWidth="1"/>
    <col min="11534" max="11534" width="3.28515625" style="6" customWidth="1"/>
    <col min="11535" max="11535" width="5" style="6" customWidth="1"/>
    <col min="11536" max="11537" width="3.28515625" style="6" customWidth="1"/>
    <col min="11538" max="11538" width="2.42578125" style="6" customWidth="1"/>
    <col min="11539" max="11539" width="7.5703125" style="6" customWidth="1"/>
    <col min="11540" max="11541" width="9.140625" style="6"/>
    <col min="11542" max="11542" width="21.7109375" style="6" customWidth="1"/>
    <col min="11543" max="11776" width="9.140625" style="6"/>
    <col min="11777" max="11777" width="13.5703125" style="6" customWidth="1"/>
    <col min="11778" max="11778" width="11" style="6" customWidth="1"/>
    <col min="11779" max="11779" width="3.28515625" style="6" customWidth="1"/>
    <col min="11780" max="11780" width="9.140625" style="6"/>
    <col min="11781" max="11781" width="2.42578125" style="6" customWidth="1"/>
    <col min="11782" max="11782" width="3.28515625" style="6" customWidth="1"/>
    <col min="11783" max="11783" width="5" style="6" customWidth="1"/>
    <col min="11784" max="11784" width="3.28515625" style="6" customWidth="1"/>
    <col min="11785" max="11785" width="5" style="6" customWidth="1"/>
    <col min="11786" max="11788" width="3.28515625" style="6" customWidth="1"/>
    <col min="11789" max="11789" width="5" style="6" customWidth="1"/>
    <col min="11790" max="11790" width="3.28515625" style="6" customWidth="1"/>
    <col min="11791" max="11791" width="5" style="6" customWidth="1"/>
    <col min="11792" max="11793" width="3.28515625" style="6" customWidth="1"/>
    <col min="11794" max="11794" width="2.42578125" style="6" customWidth="1"/>
    <col min="11795" max="11795" width="7.5703125" style="6" customWidth="1"/>
    <col min="11796" max="11797" width="9.140625" style="6"/>
    <col min="11798" max="11798" width="21.7109375" style="6" customWidth="1"/>
    <col min="11799" max="12032" width="9.140625" style="6"/>
    <col min="12033" max="12033" width="13.5703125" style="6" customWidth="1"/>
    <col min="12034" max="12034" width="11" style="6" customWidth="1"/>
    <col min="12035" max="12035" width="3.28515625" style="6" customWidth="1"/>
    <col min="12036" max="12036" width="9.140625" style="6"/>
    <col min="12037" max="12037" width="2.42578125" style="6" customWidth="1"/>
    <col min="12038" max="12038" width="3.28515625" style="6" customWidth="1"/>
    <col min="12039" max="12039" width="5" style="6" customWidth="1"/>
    <col min="12040" max="12040" width="3.28515625" style="6" customWidth="1"/>
    <col min="12041" max="12041" width="5" style="6" customWidth="1"/>
    <col min="12042" max="12044" width="3.28515625" style="6" customWidth="1"/>
    <col min="12045" max="12045" width="5" style="6" customWidth="1"/>
    <col min="12046" max="12046" width="3.28515625" style="6" customWidth="1"/>
    <col min="12047" max="12047" width="5" style="6" customWidth="1"/>
    <col min="12048" max="12049" width="3.28515625" style="6" customWidth="1"/>
    <col min="12050" max="12050" width="2.42578125" style="6" customWidth="1"/>
    <col min="12051" max="12051" width="7.5703125" style="6" customWidth="1"/>
    <col min="12052" max="12053" width="9.140625" style="6"/>
    <col min="12054" max="12054" width="21.7109375" style="6" customWidth="1"/>
    <col min="12055" max="12288" width="9.140625" style="6"/>
    <col min="12289" max="12289" width="13.5703125" style="6" customWidth="1"/>
    <col min="12290" max="12290" width="11" style="6" customWidth="1"/>
    <col min="12291" max="12291" width="3.28515625" style="6" customWidth="1"/>
    <col min="12292" max="12292" width="9.140625" style="6"/>
    <col min="12293" max="12293" width="2.42578125" style="6" customWidth="1"/>
    <col min="12294" max="12294" width="3.28515625" style="6" customWidth="1"/>
    <col min="12295" max="12295" width="5" style="6" customWidth="1"/>
    <col min="12296" max="12296" width="3.28515625" style="6" customWidth="1"/>
    <col min="12297" max="12297" width="5" style="6" customWidth="1"/>
    <col min="12298" max="12300" width="3.28515625" style="6" customWidth="1"/>
    <col min="12301" max="12301" width="5" style="6" customWidth="1"/>
    <col min="12302" max="12302" width="3.28515625" style="6" customWidth="1"/>
    <col min="12303" max="12303" width="5" style="6" customWidth="1"/>
    <col min="12304" max="12305" width="3.28515625" style="6" customWidth="1"/>
    <col min="12306" max="12306" width="2.42578125" style="6" customWidth="1"/>
    <col min="12307" max="12307" width="7.5703125" style="6" customWidth="1"/>
    <col min="12308" max="12309" width="9.140625" style="6"/>
    <col min="12310" max="12310" width="21.7109375" style="6" customWidth="1"/>
    <col min="12311" max="12544" width="9.140625" style="6"/>
    <col min="12545" max="12545" width="13.5703125" style="6" customWidth="1"/>
    <col min="12546" max="12546" width="11" style="6" customWidth="1"/>
    <col min="12547" max="12547" width="3.28515625" style="6" customWidth="1"/>
    <col min="12548" max="12548" width="9.140625" style="6"/>
    <col min="12549" max="12549" width="2.42578125" style="6" customWidth="1"/>
    <col min="12550" max="12550" width="3.28515625" style="6" customWidth="1"/>
    <col min="12551" max="12551" width="5" style="6" customWidth="1"/>
    <col min="12552" max="12552" width="3.28515625" style="6" customWidth="1"/>
    <col min="12553" max="12553" width="5" style="6" customWidth="1"/>
    <col min="12554" max="12556" width="3.28515625" style="6" customWidth="1"/>
    <col min="12557" max="12557" width="5" style="6" customWidth="1"/>
    <col min="12558" max="12558" width="3.28515625" style="6" customWidth="1"/>
    <col min="12559" max="12559" width="5" style="6" customWidth="1"/>
    <col min="12560" max="12561" width="3.28515625" style="6" customWidth="1"/>
    <col min="12562" max="12562" width="2.42578125" style="6" customWidth="1"/>
    <col min="12563" max="12563" width="7.5703125" style="6" customWidth="1"/>
    <col min="12564" max="12565" width="9.140625" style="6"/>
    <col min="12566" max="12566" width="21.7109375" style="6" customWidth="1"/>
    <col min="12567" max="12800" width="9.140625" style="6"/>
    <col min="12801" max="12801" width="13.5703125" style="6" customWidth="1"/>
    <col min="12802" max="12802" width="11" style="6" customWidth="1"/>
    <col min="12803" max="12803" width="3.28515625" style="6" customWidth="1"/>
    <col min="12804" max="12804" width="9.140625" style="6"/>
    <col min="12805" max="12805" width="2.42578125" style="6" customWidth="1"/>
    <col min="12806" max="12806" width="3.28515625" style="6" customWidth="1"/>
    <col min="12807" max="12807" width="5" style="6" customWidth="1"/>
    <col min="12808" max="12808" width="3.28515625" style="6" customWidth="1"/>
    <col min="12809" max="12809" width="5" style="6" customWidth="1"/>
    <col min="12810" max="12812" width="3.28515625" style="6" customWidth="1"/>
    <col min="12813" max="12813" width="5" style="6" customWidth="1"/>
    <col min="12814" max="12814" width="3.28515625" style="6" customWidth="1"/>
    <col min="12815" max="12815" width="5" style="6" customWidth="1"/>
    <col min="12816" max="12817" width="3.28515625" style="6" customWidth="1"/>
    <col min="12818" max="12818" width="2.42578125" style="6" customWidth="1"/>
    <col min="12819" max="12819" width="7.5703125" style="6" customWidth="1"/>
    <col min="12820" max="12821" width="9.140625" style="6"/>
    <col min="12822" max="12822" width="21.7109375" style="6" customWidth="1"/>
    <col min="12823" max="13056" width="9.140625" style="6"/>
    <col min="13057" max="13057" width="13.5703125" style="6" customWidth="1"/>
    <col min="13058" max="13058" width="11" style="6" customWidth="1"/>
    <col min="13059" max="13059" width="3.28515625" style="6" customWidth="1"/>
    <col min="13060" max="13060" width="9.140625" style="6"/>
    <col min="13061" max="13061" width="2.42578125" style="6" customWidth="1"/>
    <col min="13062" max="13062" width="3.28515625" style="6" customWidth="1"/>
    <col min="13063" max="13063" width="5" style="6" customWidth="1"/>
    <col min="13064" max="13064" width="3.28515625" style="6" customWidth="1"/>
    <col min="13065" max="13065" width="5" style="6" customWidth="1"/>
    <col min="13066" max="13068" width="3.28515625" style="6" customWidth="1"/>
    <col min="13069" max="13069" width="5" style="6" customWidth="1"/>
    <col min="13070" max="13070" width="3.28515625" style="6" customWidth="1"/>
    <col min="13071" max="13071" width="5" style="6" customWidth="1"/>
    <col min="13072" max="13073" width="3.28515625" style="6" customWidth="1"/>
    <col min="13074" max="13074" width="2.42578125" style="6" customWidth="1"/>
    <col min="13075" max="13075" width="7.5703125" style="6" customWidth="1"/>
    <col min="13076" max="13077" width="9.140625" style="6"/>
    <col min="13078" max="13078" width="21.7109375" style="6" customWidth="1"/>
    <col min="13079" max="13312" width="9.140625" style="6"/>
    <col min="13313" max="13313" width="13.5703125" style="6" customWidth="1"/>
    <col min="13314" max="13314" width="11" style="6" customWidth="1"/>
    <col min="13315" max="13315" width="3.28515625" style="6" customWidth="1"/>
    <col min="13316" max="13316" width="9.140625" style="6"/>
    <col min="13317" max="13317" width="2.42578125" style="6" customWidth="1"/>
    <col min="13318" max="13318" width="3.28515625" style="6" customWidth="1"/>
    <col min="13319" max="13319" width="5" style="6" customWidth="1"/>
    <col min="13320" max="13320" width="3.28515625" style="6" customWidth="1"/>
    <col min="13321" max="13321" width="5" style="6" customWidth="1"/>
    <col min="13322" max="13324" width="3.28515625" style="6" customWidth="1"/>
    <col min="13325" max="13325" width="5" style="6" customWidth="1"/>
    <col min="13326" max="13326" width="3.28515625" style="6" customWidth="1"/>
    <col min="13327" max="13327" width="5" style="6" customWidth="1"/>
    <col min="13328" max="13329" width="3.28515625" style="6" customWidth="1"/>
    <col min="13330" max="13330" width="2.42578125" style="6" customWidth="1"/>
    <col min="13331" max="13331" width="7.5703125" style="6" customWidth="1"/>
    <col min="13332" max="13333" width="9.140625" style="6"/>
    <col min="13334" max="13334" width="21.7109375" style="6" customWidth="1"/>
    <col min="13335" max="13568" width="9.140625" style="6"/>
    <col min="13569" max="13569" width="13.5703125" style="6" customWidth="1"/>
    <col min="13570" max="13570" width="11" style="6" customWidth="1"/>
    <col min="13571" max="13571" width="3.28515625" style="6" customWidth="1"/>
    <col min="13572" max="13572" width="9.140625" style="6"/>
    <col min="13573" max="13573" width="2.42578125" style="6" customWidth="1"/>
    <col min="13574" max="13574" width="3.28515625" style="6" customWidth="1"/>
    <col min="13575" max="13575" width="5" style="6" customWidth="1"/>
    <col min="13576" max="13576" width="3.28515625" style="6" customWidth="1"/>
    <col min="13577" max="13577" width="5" style="6" customWidth="1"/>
    <col min="13578" max="13580" width="3.28515625" style="6" customWidth="1"/>
    <col min="13581" max="13581" width="5" style="6" customWidth="1"/>
    <col min="13582" max="13582" width="3.28515625" style="6" customWidth="1"/>
    <col min="13583" max="13583" width="5" style="6" customWidth="1"/>
    <col min="13584" max="13585" width="3.28515625" style="6" customWidth="1"/>
    <col min="13586" max="13586" width="2.42578125" style="6" customWidth="1"/>
    <col min="13587" max="13587" width="7.5703125" style="6" customWidth="1"/>
    <col min="13588" max="13589" width="9.140625" style="6"/>
    <col min="13590" max="13590" width="21.7109375" style="6" customWidth="1"/>
    <col min="13591" max="13824" width="9.140625" style="6"/>
    <col min="13825" max="13825" width="13.5703125" style="6" customWidth="1"/>
    <col min="13826" max="13826" width="11" style="6" customWidth="1"/>
    <col min="13827" max="13827" width="3.28515625" style="6" customWidth="1"/>
    <col min="13828" max="13828" width="9.140625" style="6"/>
    <col min="13829" max="13829" width="2.42578125" style="6" customWidth="1"/>
    <col min="13830" max="13830" width="3.28515625" style="6" customWidth="1"/>
    <col min="13831" max="13831" width="5" style="6" customWidth="1"/>
    <col min="13832" max="13832" width="3.28515625" style="6" customWidth="1"/>
    <col min="13833" max="13833" width="5" style="6" customWidth="1"/>
    <col min="13834" max="13836" width="3.28515625" style="6" customWidth="1"/>
    <col min="13837" max="13837" width="5" style="6" customWidth="1"/>
    <col min="13838" max="13838" width="3.28515625" style="6" customWidth="1"/>
    <col min="13839" max="13839" width="5" style="6" customWidth="1"/>
    <col min="13840" max="13841" width="3.28515625" style="6" customWidth="1"/>
    <col min="13842" max="13842" width="2.42578125" style="6" customWidth="1"/>
    <col min="13843" max="13843" width="7.5703125" style="6" customWidth="1"/>
    <col min="13844" max="13845" width="9.140625" style="6"/>
    <col min="13846" max="13846" width="21.7109375" style="6" customWidth="1"/>
    <col min="13847" max="14080" width="9.140625" style="6"/>
    <col min="14081" max="14081" width="13.5703125" style="6" customWidth="1"/>
    <col min="14082" max="14082" width="11" style="6" customWidth="1"/>
    <col min="14083" max="14083" width="3.28515625" style="6" customWidth="1"/>
    <col min="14084" max="14084" width="9.140625" style="6"/>
    <col min="14085" max="14085" width="2.42578125" style="6" customWidth="1"/>
    <col min="14086" max="14086" width="3.28515625" style="6" customWidth="1"/>
    <col min="14087" max="14087" width="5" style="6" customWidth="1"/>
    <col min="14088" max="14088" width="3.28515625" style="6" customWidth="1"/>
    <col min="14089" max="14089" width="5" style="6" customWidth="1"/>
    <col min="14090" max="14092" width="3.28515625" style="6" customWidth="1"/>
    <col min="14093" max="14093" width="5" style="6" customWidth="1"/>
    <col min="14094" max="14094" width="3.28515625" style="6" customWidth="1"/>
    <col min="14095" max="14095" width="5" style="6" customWidth="1"/>
    <col min="14096" max="14097" width="3.28515625" style="6" customWidth="1"/>
    <col min="14098" max="14098" width="2.42578125" style="6" customWidth="1"/>
    <col min="14099" max="14099" width="7.5703125" style="6" customWidth="1"/>
    <col min="14100" max="14101" width="9.140625" style="6"/>
    <col min="14102" max="14102" width="21.7109375" style="6" customWidth="1"/>
    <col min="14103" max="14336" width="9.140625" style="6"/>
    <col min="14337" max="14337" width="13.5703125" style="6" customWidth="1"/>
    <col min="14338" max="14338" width="11" style="6" customWidth="1"/>
    <col min="14339" max="14339" width="3.28515625" style="6" customWidth="1"/>
    <col min="14340" max="14340" width="9.140625" style="6"/>
    <col min="14341" max="14341" width="2.42578125" style="6" customWidth="1"/>
    <col min="14342" max="14342" width="3.28515625" style="6" customWidth="1"/>
    <col min="14343" max="14343" width="5" style="6" customWidth="1"/>
    <col min="14344" max="14344" width="3.28515625" style="6" customWidth="1"/>
    <col min="14345" max="14345" width="5" style="6" customWidth="1"/>
    <col min="14346" max="14348" width="3.28515625" style="6" customWidth="1"/>
    <col min="14349" max="14349" width="5" style="6" customWidth="1"/>
    <col min="14350" max="14350" width="3.28515625" style="6" customWidth="1"/>
    <col min="14351" max="14351" width="5" style="6" customWidth="1"/>
    <col min="14352" max="14353" width="3.28515625" style="6" customWidth="1"/>
    <col min="14354" max="14354" width="2.42578125" style="6" customWidth="1"/>
    <col min="14355" max="14355" width="7.5703125" style="6" customWidth="1"/>
    <col min="14356" max="14357" width="9.140625" style="6"/>
    <col min="14358" max="14358" width="21.7109375" style="6" customWidth="1"/>
    <col min="14359" max="14592" width="9.140625" style="6"/>
    <col min="14593" max="14593" width="13.5703125" style="6" customWidth="1"/>
    <col min="14594" max="14594" width="11" style="6" customWidth="1"/>
    <col min="14595" max="14595" width="3.28515625" style="6" customWidth="1"/>
    <col min="14596" max="14596" width="9.140625" style="6"/>
    <col min="14597" max="14597" width="2.42578125" style="6" customWidth="1"/>
    <col min="14598" max="14598" width="3.28515625" style="6" customWidth="1"/>
    <col min="14599" max="14599" width="5" style="6" customWidth="1"/>
    <col min="14600" max="14600" width="3.28515625" style="6" customWidth="1"/>
    <col min="14601" max="14601" width="5" style="6" customWidth="1"/>
    <col min="14602" max="14604" width="3.28515625" style="6" customWidth="1"/>
    <col min="14605" max="14605" width="5" style="6" customWidth="1"/>
    <col min="14606" max="14606" width="3.28515625" style="6" customWidth="1"/>
    <col min="14607" max="14607" width="5" style="6" customWidth="1"/>
    <col min="14608" max="14609" width="3.28515625" style="6" customWidth="1"/>
    <col min="14610" max="14610" width="2.42578125" style="6" customWidth="1"/>
    <col min="14611" max="14611" width="7.5703125" style="6" customWidth="1"/>
    <col min="14612" max="14613" width="9.140625" style="6"/>
    <col min="14614" max="14614" width="21.7109375" style="6" customWidth="1"/>
    <col min="14615" max="14848" width="9.140625" style="6"/>
    <col min="14849" max="14849" width="13.5703125" style="6" customWidth="1"/>
    <col min="14850" max="14850" width="11" style="6" customWidth="1"/>
    <col min="14851" max="14851" width="3.28515625" style="6" customWidth="1"/>
    <col min="14852" max="14852" width="9.140625" style="6"/>
    <col min="14853" max="14853" width="2.42578125" style="6" customWidth="1"/>
    <col min="14854" max="14854" width="3.28515625" style="6" customWidth="1"/>
    <col min="14855" max="14855" width="5" style="6" customWidth="1"/>
    <col min="14856" max="14856" width="3.28515625" style="6" customWidth="1"/>
    <col min="14857" max="14857" width="5" style="6" customWidth="1"/>
    <col min="14858" max="14860" width="3.28515625" style="6" customWidth="1"/>
    <col min="14861" max="14861" width="5" style="6" customWidth="1"/>
    <col min="14862" max="14862" width="3.28515625" style="6" customWidth="1"/>
    <col min="14863" max="14863" width="5" style="6" customWidth="1"/>
    <col min="14864" max="14865" width="3.28515625" style="6" customWidth="1"/>
    <col min="14866" max="14866" width="2.42578125" style="6" customWidth="1"/>
    <col min="14867" max="14867" width="7.5703125" style="6" customWidth="1"/>
    <col min="14868" max="14869" width="9.140625" style="6"/>
    <col min="14870" max="14870" width="21.7109375" style="6" customWidth="1"/>
    <col min="14871" max="15104" width="9.140625" style="6"/>
    <col min="15105" max="15105" width="13.5703125" style="6" customWidth="1"/>
    <col min="15106" max="15106" width="11" style="6" customWidth="1"/>
    <col min="15107" max="15107" width="3.28515625" style="6" customWidth="1"/>
    <col min="15108" max="15108" width="9.140625" style="6"/>
    <col min="15109" max="15109" width="2.42578125" style="6" customWidth="1"/>
    <col min="15110" max="15110" width="3.28515625" style="6" customWidth="1"/>
    <col min="15111" max="15111" width="5" style="6" customWidth="1"/>
    <col min="15112" max="15112" width="3.28515625" style="6" customWidth="1"/>
    <col min="15113" max="15113" width="5" style="6" customWidth="1"/>
    <col min="15114" max="15116" width="3.28515625" style="6" customWidth="1"/>
    <col min="15117" max="15117" width="5" style="6" customWidth="1"/>
    <col min="15118" max="15118" width="3.28515625" style="6" customWidth="1"/>
    <col min="15119" max="15119" width="5" style="6" customWidth="1"/>
    <col min="15120" max="15121" width="3.28515625" style="6" customWidth="1"/>
    <col min="15122" max="15122" width="2.42578125" style="6" customWidth="1"/>
    <col min="15123" max="15123" width="7.5703125" style="6" customWidth="1"/>
    <col min="15124" max="15125" width="9.140625" style="6"/>
    <col min="15126" max="15126" width="21.7109375" style="6" customWidth="1"/>
    <col min="15127" max="15360" width="9.140625" style="6"/>
    <col min="15361" max="15361" width="13.5703125" style="6" customWidth="1"/>
    <col min="15362" max="15362" width="11" style="6" customWidth="1"/>
    <col min="15363" max="15363" width="3.28515625" style="6" customWidth="1"/>
    <col min="15364" max="15364" width="9.140625" style="6"/>
    <col min="15365" max="15365" width="2.42578125" style="6" customWidth="1"/>
    <col min="15366" max="15366" width="3.28515625" style="6" customWidth="1"/>
    <col min="15367" max="15367" width="5" style="6" customWidth="1"/>
    <col min="15368" max="15368" width="3.28515625" style="6" customWidth="1"/>
    <col min="15369" max="15369" width="5" style="6" customWidth="1"/>
    <col min="15370" max="15372" width="3.28515625" style="6" customWidth="1"/>
    <col min="15373" max="15373" width="5" style="6" customWidth="1"/>
    <col min="15374" max="15374" width="3.28515625" style="6" customWidth="1"/>
    <col min="15375" max="15375" width="5" style="6" customWidth="1"/>
    <col min="15376" max="15377" width="3.28515625" style="6" customWidth="1"/>
    <col min="15378" max="15378" width="2.42578125" style="6" customWidth="1"/>
    <col min="15379" max="15379" width="7.5703125" style="6" customWidth="1"/>
    <col min="15380" max="15381" width="9.140625" style="6"/>
    <col min="15382" max="15382" width="21.7109375" style="6" customWidth="1"/>
    <col min="15383" max="15616" width="9.140625" style="6"/>
    <col min="15617" max="15617" width="13.5703125" style="6" customWidth="1"/>
    <col min="15618" max="15618" width="11" style="6" customWidth="1"/>
    <col min="15619" max="15619" width="3.28515625" style="6" customWidth="1"/>
    <col min="15620" max="15620" width="9.140625" style="6"/>
    <col min="15621" max="15621" width="2.42578125" style="6" customWidth="1"/>
    <col min="15622" max="15622" width="3.28515625" style="6" customWidth="1"/>
    <col min="15623" max="15623" width="5" style="6" customWidth="1"/>
    <col min="15624" max="15624" width="3.28515625" style="6" customWidth="1"/>
    <col min="15625" max="15625" width="5" style="6" customWidth="1"/>
    <col min="15626" max="15628" width="3.28515625" style="6" customWidth="1"/>
    <col min="15629" max="15629" width="5" style="6" customWidth="1"/>
    <col min="15630" max="15630" width="3.28515625" style="6" customWidth="1"/>
    <col min="15631" max="15631" width="5" style="6" customWidth="1"/>
    <col min="15632" max="15633" width="3.28515625" style="6" customWidth="1"/>
    <col min="15634" max="15634" width="2.42578125" style="6" customWidth="1"/>
    <col min="15635" max="15635" width="7.5703125" style="6" customWidth="1"/>
    <col min="15636" max="15637" width="9.140625" style="6"/>
    <col min="15638" max="15638" width="21.7109375" style="6" customWidth="1"/>
    <col min="15639" max="15872" width="9.140625" style="6"/>
    <col min="15873" max="15873" width="13.5703125" style="6" customWidth="1"/>
    <col min="15874" max="15874" width="11" style="6" customWidth="1"/>
    <col min="15875" max="15875" width="3.28515625" style="6" customWidth="1"/>
    <col min="15876" max="15876" width="9.140625" style="6"/>
    <col min="15877" max="15877" width="2.42578125" style="6" customWidth="1"/>
    <col min="15878" max="15878" width="3.28515625" style="6" customWidth="1"/>
    <col min="15879" max="15879" width="5" style="6" customWidth="1"/>
    <col min="15880" max="15880" width="3.28515625" style="6" customWidth="1"/>
    <col min="15881" max="15881" width="5" style="6" customWidth="1"/>
    <col min="15882" max="15884" width="3.28515625" style="6" customWidth="1"/>
    <col min="15885" max="15885" width="5" style="6" customWidth="1"/>
    <col min="15886" max="15886" width="3.28515625" style="6" customWidth="1"/>
    <col min="15887" max="15887" width="5" style="6" customWidth="1"/>
    <col min="15888" max="15889" width="3.28515625" style="6" customWidth="1"/>
    <col min="15890" max="15890" width="2.42578125" style="6" customWidth="1"/>
    <col min="15891" max="15891" width="7.5703125" style="6" customWidth="1"/>
    <col min="15892" max="15893" width="9.140625" style="6"/>
    <col min="15894" max="15894" width="21.7109375" style="6" customWidth="1"/>
    <col min="15895" max="16128" width="9.140625" style="6"/>
    <col min="16129" max="16129" width="13.5703125" style="6" customWidth="1"/>
    <col min="16130" max="16130" width="11" style="6" customWidth="1"/>
    <col min="16131" max="16131" width="3.28515625" style="6" customWidth="1"/>
    <col min="16132" max="16132" width="9.140625" style="6"/>
    <col min="16133" max="16133" width="2.42578125" style="6" customWidth="1"/>
    <col min="16134" max="16134" width="3.28515625" style="6" customWidth="1"/>
    <col min="16135" max="16135" width="5" style="6" customWidth="1"/>
    <col min="16136" max="16136" width="3.28515625" style="6" customWidth="1"/>
    <col min="16137" max="16137" width="5" style="6" customWidth="1"/>
    <col min="16138" max="16140" width="3.28515625" style="6" customWidth="1"/>
    <col min="16141" max="16141" width="5" style="6" customWidth="1"/>
    <col min="16142" max="16142" width="3.28515625" style="6" customWidth="1"/>
    <col min="16143" max="16143" width="5" style="6" customWidth="1"/>
    <col min="16144" max="16145" width="3.28515625" style="6" customWidth="1"/>
    <col min="16146" max="16146" width="2.42578125" style="6" customWidth="1"/>
    <col min="16147" max="16147" width="7.5703125" style="6" customWidth="1"/>
    <col min="16148" max="16149" width="9.140625" style="6"/>
    <col min="16150" max="16150" width="21.7109375" style="6" customWidth="1"/>
    <col min="16151" max="16384" width="9.140625" style="6"/>
  </cols>
  <sheetData>
    <row r="1" spans="1:22" ht="30.75" x14ac:dyDescent="0.7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5"/>
    </row>
    <row r="2" spans="1:22" ht="30.75" x14ac:dyDescent="0.7">
      <c r="A2" s="125" t="str">
        <f>ปร.5!B12</f>
        <v>โครงการงานปรับปรุงห้องปฏิบัติการ Surface MountTechnology for SMT Engineering  ต.ป่าป้อง อ.ดอยสะเก็ด จ.เชียงใหม่จำนวน 1 รายการ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</row>
    <row r="4" spans="1:22" x14ac:dyDescent="0.55000000000000004">
      <c r="A4" s="6" t="s">
        <v>1</v>
      </c>
    </row>
    <row r="5" spans="1:22" hidden="1" x14ac:dyDescent="0.55000000000000004">
      <c r="A5" s="7" t="s">
        <v>2</v>
      </c>
      <c r="B5" s="6" t="s">
        <v>3</v>
      </c>
      <c r="K5" s="8" t="s">
        <v>4</v>
      </c>
      <c r="O5" s="8" t="s">
        <v>5</v>
      </c>
      <c r="R5" s="6" t="s">
        <v>6</v>
      </c>
    </row>
    <row r="6" spans="1:22" x14ac:dyDescent="0.55000000000000004">
      <c r="A6" s="7" t="s">
        <v>2</v>
      </c>
      <c r="B6" s="119" t="s">
        <v>7</v>
      </c>
      <c r="C6" s="120" t="s">
        <v>4</v>
      </c>
      <c r="D6" s="120" t="s">
        <v>8</v>
      </c>
      <c r="F6" s="9" t="s">
        <v>9</v>
      </c>
      <c r="G6" s="10" t="s">
        <v>10</v>
      </c>
      <c r="H6" s="10" t="s">
        <v>11</v>
      </c>
      <c r="I6" s="10" t="s">
        <v>12</v>
      </c>
      <c r="J6" s="11" t="s">
        <v>13</v>
      </c>
      <c r="K6" s="12"/>
      <c r="L6" s="9" t="s">
        <v>9</v>
      </c>
      <c r="M6" s="10" t="s">
        <v>5</v>
      </c>
      <c r="N6" s="10" t="s">
        <v>11</v>
      </c>
      <c r="O6" s="10" t="s">
        <v>14</v>
      </c>
      <c r="P6" s="11" t="s">
        <v>13</v>
      </c>
    </row>
    <row r="7" spans="1:22" x14ac:dyDescent="0.55000000000000004">
      <c r="A7" s="7"/>
      <c r="B7" s="119"/>
      <c r="C7" s="120"/>
      <c r="D7" s="120"/>
      <c r="F7" s="7"/>
      <c r="G7" s="7"/>
      <c r="H7" s="7" t="s">
        <v>9</v>
      </c>
      <c r="I7" s="13" t="s">
        <v>15</v>
      </c>
      <c r="J7" s="7"/>
      <c r="K7" s="13" t="s">
        <v>11</v>
      </c>
      <c r="L7" s="7"/>
      <c r="M7" s="13" t="s">
        <v>14</v>
      </c>
      <c r="N7" s="14" t="s">
        <v>13</v>
      </c>
      <c r="O7" s="7"/>
      <c r="P7" s="7"/>
      <c r="Q7" s="7"/>
    </row>
    <row r="8" spans="1:22" x14ac:dyDescent="0.55000000000000004">
      <c r="A8" s="7"/>
      <c r="B8" s="15"/>
      <c r="C8" s="3"/>
      <c r="D8" s="3"/>
      <c r="F8" s="7"/>
      <c r="G8" s="7"/>
      <c r="H8" s="7"/>
      <c r="I8" s="13"/>
      <c r="J8" s="7"/>
      <c r="K8" s="13"/>
      <c r="L8" s="7"/>
      <c r="M8" s="13"/>
      <c r="N8" s="14"/>
      <c r="O8" s="7"/>
      <c r="P8" s="7"/>
      <c r="Q8" s="7"/>
    </row>
    <row r="9" spans="1:22" x14ac:dyDescent="0.55000000000000004">
      <c r="A9" s="7" t="s">
        <v>16</v>
      </c>
      <c r="B9" s="6" t="s">
        <v>17</v>
      </c>
      <c r="K9" s="8" t="s">
        <v>4</v>
      </c>
      <c r="N9" s="116">
        <f>ปร.5!E12</f>
        <v>2618841.7930999999</v>
      </c>
      <c r="O9" s="116"/>
      <c r="P9" s="116"/>
      <c r="Q9" s="116"/>
      <c r="R9" s="6" t="s">
        <v>6</v>
      </c>
    </row>
    <row r="10" spans="1:22" x14ac:dyDescent="0.55000000000000004">
      <c r="K10" s="8"/>
      <c r="N10" s="124"/>
      <c r="O10" s="124"/>
      <c r="P10" s="124"/>
      <c r="Q10" s="124"/>
    </row>
    <row r="11" spans="1:22" x14ac:dyDescent="0.55000000000000004">
      <c r="K11" s="8"/>
      <c r="P11" s="8"/>
    </row>
    <row r="12" spans="1:22" x14ac:dyDescent="0.55000000000000004">
      <c r="B12" s="115"/>
      <c r="C12" s="115"/>
      <c r="D12" s="115"/>
      <c r="E12" s="115"/>
      <c r="F12" s="115"/>
      <c r="G12" s="115"/>
      <c r="H12" s="115"/>
      <c r="K12" s="13" t="s">
        <v>4</v>
      </c>
      <c r="N12" s="124">
        <f>N9</f>
        <v>2618841.7930999999</v>
      </c>
      <c r="O12" s="124"/>
      <c r="P12" s="124"/>
      <c r="Q12" s="124"/>
      <c r="R12" s="7" t="s">
        <v>6</v>
      </c>
    </row>
    <row r="14" spans="1:22" x14ac:dyDescent="0.55000000000000004">
      <c r="A14" s="7" t="s">
        <v>18</v>
      </c>
      <c r="B14" s="6" t="s">
        <v>19</v>
      </c>
      <c r="E14" s="126">
        <v>0</v>
      </c>
      <c r="F14" s="126"/>
      <c r="I14" s="6" t="s">
        <v>20</v>
      </c>
      <c r="O14" s="16">
        <v>7.0000000000000007E-2</v>
      </c>
      <c r="P14" s="6" t="s">
        <v>21</v>
      </c>
    </row>
    <row r="15" spans="1:22" x14ac:dyDescent="0.55000000000000004">
      <c r="B15" s="6" t="s">
        <v>22</v>
      </c>
      <c r="E15" s="126">
        <v>0</v>
      </c>
      <c r="F15" s="126"/>
      <c r="I15" s="6" t="s">
        <v>23</v>
      </c>
      <c r="O15" s="16">
        <v>7.0000000000000007E-2</v>
      </c>
    </row>
    <row r="16" spans="1:22" x14ac:dyDescent="0.55000000000000004">
      <c r="V16" s="17"/>
    </row>
    <row r="17" spans="1:30" x14ac:dyDescent="0.55000000000000004">
      <c r="A17" s="7" t="s">
        <v>24</v>
      </c>
      <c r="B17" s="6" t="s">
        <v>3</v>
      </c>
      <c r="H17" s="8" t="s">
        <v>4</v>
      </c>
      <c r="I17" s="8" t="s">
        <v>5</v>
      </c>
      <c r="L17" s="8" t="s">
        <v>4</v>
      </c>
      <c r="N17" s="124">
        <f>N9</f>
        <v>2618841.7930999999</v>
      </c>
      <c r="O17" s="124"/>
      <c r="P17" s="124"/>
      <c r="Q17" s="124"/>
      <c r="R17" s="6" t="s">
        <v>6</v>
      </c>
    </row>
    <row r="18" spans="1:30" x14ac:dyDescent="0.55000000000000004">
      <c r="B18" s="6" t="s">
        <v>25</v>
      </c>
      <c r="H18" s="8" t="s">
        <v>4</v>
      </c>
      <c r="I18" s="8" t="s">
        <v>14</v>
      </c>
      <c r="L18" s="8" t="s">
        <v>4</v>
      </c>
      <c r="N18" s="116">
        <v>2000000</v>
      </c>
      <c r="O18" s="116"/>
      <c r="P18" s="116"/>
      <c r="Q18" s="116"/>
      <c r="R18" s="6" t="s">
        <v>6</v>
      </c>
    </row>
    <row r="19" spans="1:30" x14ac:dyDescent="0.55000000000000004">
      <c r="B19" s="6" t="s">
        <v>26</v>
      </c>
      <c r="H19" s="8" t="s">
        <v>4</v>
      </c>
      <c r="I19" s="8" t="s">
        <v>15</v>
      </c>
      <c r="L19" s="8" t="s">
        <v>4</v>
      </c>
      <c r="N19" s="116">
        <v>5000000</v>
      </c>
      <c r="O19" s="116"/>
      <c r="P19" s="116"/>
      <c r="Q19" s="116"/>
      <c r="R19" s="6" t="s">
        <v>6</v>
      </c>
    </row>
    <row r="20" spans="1:30" x14ac:dyDescent="0.55000000000000004">
      <c r="B20" s="6" t="s">
        <v>27</v>
      </c>
      <c r="H20" s="8" t="s">
        <v>4</v>
      </c>
      <c r="I20" s="8" t="s">
        <v>10</v>
      </c>
      <c r="L20" s="8" t="s">
        <v>4</v>
      </c>
      <c r="N20" s="117">
        <v>1.3050999999999999</v>
      </c>
      <c r="O20" s="117"/>
      <c r="P20" s="117"/>
      <c r="Q20" s="117"/>
    </row>
    <row r="21" spans="1:30" x14ac:dyDescent="0.55000000000000004">
      <c r="B21" s="6" t="s">
        <v>28</v>
      </c>
      <c r="H21" s="8" t="s">
        <v>4</v>
      </c>
      <c r="I21" s="8" t="s">
        <v>12</v>
      </c>
      <c r="L21" s="8" t="s">
        <v>4</v>
      </c>
      <c r="N21" s="117">
        <v>1.302</v>
      </c>
      <c r="O21" s="117"/>
      <c r="P21" s="117"/>
      <c r="Q21" s="117"/>
    </row>
    <row r="23" spans="1:30" x14ac:dyDescent="0.55000000000000004">
      <c r="A23" s="119" t="s">
        <v>29</v>
      </c>
      <c r="B23" s="119" t="s">
        <v>7</v>
      </c>
      <c r="C23" s="120" t="s">
        <v>4</v>
      </c>
      <c r="D23" s="121" t="str">
        <f>N20&amp;"-"</f>
        <v>1.3051-</v>
      </c>
      <c r="F23" s="122" t="str">
        <f>"("&amp;N20&amp;"-"&amp;N21&amp;")"</f>
        <v>(1.3051-1.302)</v>
      </c>
      <c r="G23" s="122"/>
      <c r="H23" s="122"/>
      <c r="I23" s="122"/>
      <c r="J23" s="10" t="s">
        <v>30</v>
      </c>
      <c r="K23" s="118" t="str">
        <f>"("&amp;TEXT(N17,"#,##0.00")&amp;"-"&amp;TEXT(N18,"#,##0.00")&amp;")"</f>
        <v>(2,618,841.79-2,000,000.00)</v>
      </c>
      <c r="L23" s="118"/>
      <c r="M23" s="118"/>
      <c r="N23" s="118"/>
      <c r="O23" s="118"/>
      <c r="P23" s="118"/>
      <c r="Q23" s="118"/>
    </row>
    <row r="24" spans="1:30" x14ac:dyDescent="0.55000000000000004">
      <c r="A24" s="119"/>
      <c r="B24" s="119"/>
      <c r="C24" s="120"/>
      <c r="D24" s="120"/>
      <c r="F24" s="7"/>
      <c r="G24" s="7"/>
      <c r="H24" s="123" t="str">
        <f>"("&amp;TEXT(N19,"#,##0.00")&amp;"-"&amp;TEXT(N18,"#,##0.00")&amp;")"</f>
        <v>(5,000,000.00-2,000,000.00)</v>
      </c>
      <c r="I24" s="123"/>
      <c r="J24" s="123"/>
      <c r="K24" s="123"/>
      <c r="L24" s="123"/>
      <c r="M24" s="123"/>
      <c r="N24" s="123"/>
      <c r="O24" s="7"/>
      <c r="P24" s="7"/>
      <c r="Q24" s="7"/>
    </row>
    <row r="25" spans="1:30" ht="24.75" thickBot="1" x14ac:dyDescent="0.6">
      <c r="C25" s="2"/>
    </row>
    <row r="26" spans="1:30" ht="24.75" thickBot="1" x14ac:dyDescent="0.6">
      <c r="B26" s="7" t="s">
        <v>31</v>
      </c>
      <c r="C26" s="18" t="s">
        <v>4</v>
      </c>
      <c r="D26" s="19" t="str">
        <f>D23</f>
        <v>1.3051-</v>
      </c>
      <c r="E26" s="111">
        <f>(((N20-N21)*(N17-N18))/(N19-N18))</f>
        <v>6.3946985286997531E-4</v>
      </c>
      <c r="F26" s="111"/>
      <c r="G26" s="111"/>
      <c r="H26" s="111"/>
      <c r="I26" s="20"/>
      <c r="J26" s="20"/>
      <c r="K26" s="20"/>
      <c r="N26" s="112">
        <f>FLOOR(V26,0.0001)</f>
        <v>1.3044</v>
      </c>
      <c r="O26" s="113"/>
      <c r="P26" s="113"/>
      <c r="Q26" s="114"/>
      <c r="V26" s="21">
        <f>N20-E26</f>
        <v>1.3044605301471299</v>
      </c>
    </row>
    <row r="28" spans="1:30" x14ac:dyDescent="0.55000000000000004">
      <c r="M28" s="115"/>
      <c r="N28" s="115"/>
      <c r="O28" s="115"/>
      <c r="P28" s="115"/>
      <c r="Q28" s="115"/>
      <c r="R28" s="115"/>
      <c r="S28" s="115"/>
    </row>
    <row r="29" spans="1:30" x14ac:dyDescent="0.55000000000000004">
      <c r="B29" s="22"/>
      <c r="C29" s="22"/>
      <c r="D29" s="22"/>
      <c r="E29" s="22"/>
      <c r="F29" s="22"/>
      <c r="G29" s="22"/>
      <c r="H29" s="22"/>
      <c r="L29" s="22"/>
      <c r="M29" s="22"/>
      <c r="N29" s="22"/>
      <c r="O29" s="22"/>
      <c r="P29" s="22"/>
      <c r="Q29" s="22"/>
      <c r="R29" s="22"/>
      <c r="S29" s="13"/>
      <c r="T29" s="7"/>
      <c r="AC29" s="22"/>
      <c r="AD29" s="13"/>
    </row>
    <row r="31" spans="1:30" x14ac:dyDescent="0.55000000000000004">
      <c r="B31" s="1"/>
      <c r="C31" s="1"/>
      <c r="L31" s="1"/>
      <c r="M31" s="1"/>
    </row>
    <row r="33" spans="2:19" x14ac:dyDescent="0.55000000000000004">
      <c r="B33" s="22"/>
      <c r="C33" s="22"/>
      <c r="D33" s="22"/>
      <c r="E33" s="22"/>
      <c r="F33" s="22"/>
      <c r="G33" s="22"/>
      <c r="H33" s="22"/>
      <c r="L33" s="22"/>
      <c r="M33" s="22"/>
      <c r="N33" s="22"/>
      <c r="O33" s="22"/>
      <c r="P33" s="22"/>
      <c r="Q33" s="22"/>
    </row>
    <row r="34" spans="2:19" x14ac:dyDescent="0.55000000000000004">
      <c r="S34" s="6" t="s">
        <v>32</v>
      </c>
    </row>
    <row r="35" spans="2:19" x14ac:dyDescent="0.55000000000000004">
      <c r="B35" s="4"/>
      <c r="C35" s="1"/>
      <c r="L35" s="1"/>
      <c r="M35" s="1"/>
    </row>
  </sheetData>
  <mergeCells count="26">
    <mergeCell ref="N17:Q17"/>
    <mergeCell ref="A1:R1"/>
    <mergeCell ref="A2:R2"/>
    <mergeCell ref="B6:B7"/>
    <mergeCell ref="C6:C7"/>
    <mergeCell ref="D6:D7"/>
    <mergeCell ref="N9:Q9"/>
    <mergeCell ref="N10:Q10"/>
    <mergeCell ref="B12:H12"/>
    <mergeCell ref="N12:Q12"/>
    <mergeCell ref="E14:F14"/>
    <mergeCell ref="E15:F15"/>
    <mergeCell ref="A23:A24"/>
    <mergeCell ref="B23:B24"/>
    <mergeCell ref="C23:C24"/>
    <mergeCell ref="D23:D24"/>
    <mergeCell ref="F23:I23"/>
    <mergeCell ref="H24:N24"/>
    <mergeCell ref="E26:H26"/>
    <mergeCell ref="N26:Q26"/>
    <mergeCell ref="M28:S28"/>
    <mergeCell ref="N18:Q18"/>
    <mergeCell ref="N19:Q19"/>
    <mergeCell ref="N20:Q20"/>
    <mergeCell ref="N21:Q21"/>
    <mergeCell ref="K23:Q2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583C9C92F6C4E41803AD138CD713D97" ma:contentTypeVersion="13" ma:contentTypeDescription="สร้างเอกสารใหม่" ma:contentTypeScope="" ma:versionID="1a6fe1bb62849eb64b43b6071df0e0d1">
  <xsd:schema xmlns:xsd="http://www.w3.org/2001/XMLSchema" xmlns:xs="http://www.w3.org/2001/XMLSchema" xmlns:p="http://schemas.microsoft.com/office/2006/metadata/properties" xmlns:ns3="fdc986c5-fc3b-4846-9a97-98559a28de82" targetNamespace="http://schemas.microsoft.com/office/2006/metadata/properties" ma:root="true" ma:fieldsID="af19da78ae1b4015b3726b37d300ed0a" ns3:_="">
    <xsd:import namespace="fdc986c5-fc3b-4846-9a97-98559a28de8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c986c5-fc3b-4846-9a97-98559a28d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dc986c5-fc3b-4846-9a97-98559a28de82" xsi:nil="true"/>
  </documentManagement>
</p:properties>
</file>

<file path=customXml/itemProps1.xml><?xml version="1.0" encoding="utf-8"?>
<ds:datastoreItem xmlns:ds="http://schemas.openxmlformats.org/officeDocument/2006/customXml" ds:itemID="{8C68D7EC-76D4-4E2E-8D92-E1553553D5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c986c5-fc3b-4846-9a97-98559a28de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456063-1203-4D6D-ABA3-BE802E086F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E7E04A-2400-459F-AE95-5FB4C7C95676}">
  <ds:schemaRefs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fdc986c5-fc3b-4846-9a97-98559a28de82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18</vt:i4>
      </vt:variant>
    </vt:vector>
  </HeadingPairs>
  <TitlesOfParts>
    <vt:vector size="30" baseType="lpstr">
      <vt:lpstr>ปร.6</vt:lpstr>
      <vt:lpstr>ปร.41</vt:lpstr>
      <vt:lpstr>ปร.5</vt:lpstr>
      <vt:lpstr>ปร.5 (ข)</vt:lpstr>
      <vt:lpstr>ปร.4</vt:lpstr>
      <vt:lpstr>ปร.4.ระบบอากาศอัด</vt:lpstr>
      <vt:lpstr>ปร.4หมวดระบบผลิตน้ำเพื่อการผลิต</vt:lpstr>
      <vt:lpstr>ปร.4.งานระบบบำบัดอากาศ</vt:lpstr>
      <vt:lpstr>ปร.4.งานระบบบำบัดน้ำเสีย</vt:lpstr>
      <vt:lpstr>ปร.4.งานไฟฟ้า</vt:lpstr>
      <vt:lpstr>ปร.4.งานสถาปัตย์งานพื้นรับระบบ</vt:lpstr>
      <vt:lpstr>FACTOR</vt:lpstr>
      <vt:lpstr>ปร.4!Print_Area</vt:lpstr>
      <vt:lpstr>ปร.4.งานไฟฟ้า!Print_Area</vt:lpstr>
      <vt:lpstr>ปร.4.งานระบบบำบัดน้ำเสีย!Print_Area</vt:lpstr>
      <vt:lpstr>ปร.4.งานระบบบำบัดอากาศ!Print_Area</vt:lpstr>
      <vt:lpstr>ปร.4.งานสถาปัตย์งานพื้นรับระบบ!Print_Area</vt:lpstr>
      <vt:lpstr>ปร.4.ระบบอากาศอัด!Print_Area</vt:lpstr>
      <vt:lpstr>ปร.41!Print_Area</vt:lpstr>
      <vt:lpstr>ปร.4หมวดระบบผลิตน้ำเพื่อการผลิต!Print_Area</vt:lpstr>
      <vt:lpstr>ปร.5!Print_Area</vt:lpstr>
      <vt:lpstr>'ปร.5 (ข)'!Print_Area</vt:lpstr>
      <vt:lpstr>ปร.6!Print_Area</vt:lpstr>
      <vt:lpstr>ปร.4.งานไฟฟ้า!Print_Titles</vt:lpstr>
      <vt:lpstr>ปร.4.งานระบบบำบัดน้ำเสีย!Print_Titles</vt:lpstr>
      <vt:lpstr>ปร.4.งานระบบบำบัดอากาศ!Print_Titles</vt:lpstr>
      <vt:lpstr>ปร.4.งานสถาปัตย์งานพื้นรับระบบ!Print_Titles</vt:lpstr>
      <vt:lpstr>ปร.4.ระบบอากาศอัด!Print_Titles</vt:lpstr>
      <vt:lpstr>ปร.41!Print_Titles</vt:lpstr>
      <vt:lpstr>ปร.4หมวดระบบผลิตน้ำเพื่อการผลิต!Print_Titles</vt:lpstr>
    </vt:vector>
  </TitlesOfParts>
  <Manager/>
  <Company>iLLUSiON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WincoolV4</dc:creator>
  <cp:keywords/>
  <dc:description/>
  <cp:lastModifiedBy>ภูเบศร์   แสงปุก</cp:lastModifiedBy>
  <cp:revision/>
  <cp:lastPrinted>2025-08-04T06:35:23Z</cp:lastPrinted>
  <dcterms:created xsi:type="dcterms:W3CDTF">2009-01-06T16:24:10Z</dcterms:created>
  <dcterms:modified xsi:type="dcterms:W3CDTF">2025-08-13T02:44:53Z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0x0101000583C9C92F6C4E41803AD138CD713D97</vt:lpwstr>
  </property>
</Properties>
</file>